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09-2019p\Version libro\Cuadros\"/>
    </mc:Choice>
  </mc:AlternateContent>
  <bookViews>
    <workbookView xWindow="1485" yWindow="165" windowWidth="9735" windowHeight="4455" tabRatio="909" autoFilterDateGrouping="0"/>
  </bookViews>
  <sheets>
    <sheet name="C_III.1" sheetId="3" r:id="rId1"/>
    <sheet name="C_III.2" sheetId="4" r:id="rId2"/>
    <sheet name="C_III.3" sheetId="7" r:id="rId3"/>
    <sheet name="C_III.4" sheetId="47" r:id="rId4"/>
    <sheet name="C_III.5" sheetId="27" r:id="rId5"/>
    <sheet name="C_III.6" sheetId="28" r:id="rId6"/>
    <sheet name="C_III.7" sheetId="37" r:id="rId7"/>
    <sheet name="C_III.8" sheetId="30" r:id="rId8"/>
    <sheet name="C_III.9" sheetId="31" r:id="rId9"/>
    <sheet name="C_III.10" sheetId="32" r:id="rId10"/>
    <sheet name="C_III.11" sheetId="33" r:id="rId11"/>
    <sheet name="C_III.12" sheetId="39" r:id="rId12"/>
    <sheet name="C_III.13" sheetId="42" r:id="rId13"/>
    <sheet name="C_III.14" sheetId="34" r:id="rId14"/>
    <sheet name="C_III.15" sheetId="48" r:id="rId15"/>
    <sheet name="C_III.16" sheetId="41" r:id="rId16"/>
    <sheet name="C_III.17" sheetId="50" r:id="rId17"/>
    <sheet name="C_III.18" sheetId="35" r:id="rId18"/>
    <sheet name="C_III.19" sheetId="45" r:id="rId19"/>
    <sheet name="C_III.20" sheetId="36" r:id="rId20"/>
    <sheet name="C_III.21" sheetId="46" r:id="rId21"/>
  </sheets>
  <definedNames>
    <definedName name="_xlnm.Print_Area" localSheetId="0">'C_III.1'!$B$2:$Z$63</definedName>
    <definedName name="_xlnm.Print_Area" localSheetId="9">'C_III.10'!$B$2:$H$48</definedName>
    <definedName name="_xlnm.Print_Area" localSheetId="10">'C_III.11'!$B$2:$H$43</definedName>
    <definedName name="_xlnm.Print_Area" localSheetId="11">'C_III.12'!$B$2:$H$35</definedName>
    <definedName name="_xlnm.Print_Area" localSheetId="12">'C_III.13'!$B$2:$H$30</definedName>
    <definedName name="_xlnm.Print_Area" localSheetId="13">'C_III.14'!$B$2:$H$29</definedName>
    <definedName name="_xlnm.Print_Area" localSheetId="14">'C_III.15'!$B$2:$H$30</definedName>
    <definedName name="_xlnm.Print_Area" localSheetId="15">'C_III.16'!$B$2:$H$30</definedName>
    <definedName name="_xlnm.Print_Area" localSheetId="16">'C_III.17'!$B$2:$H$30</definedName>
    <definedName name="_xlnm.Print_Area" localSheetId="17">'C_III.18'!$B$2:$L$31</definedName>
    <definedName name="_xlnm.Print_Area" localSheetId="18">'C_III.19'!$B$2:$L$31</definedName>
    <definedName name="_xlnm.Print_Area" localSheetId="1">'C_III.2'!$B$2:$Z$58</definedName>
    <definedName name="_xlnm.Print_Area" localSheetId="19">'C_III.20'!$B$2:$L$31</definedName>
    <definedName name="_xlnm.Print_Area" localSheetId="20">'C_III.21'!$B$2:$L$31</definedName>
    <definedName name="_xlnm.Print_Area" localSheetId="2">'C_III.3'!$B$2:$L$26</definedName>
    <definedName name="_xlnm.Print_Area" localSheetId="3">'C_III.4'!$B$2:$L$19</definedName>
    <definedName name="_xlnm.Print_Area" localSheetId="4">'C_III.5'!$B$2:$X$17</definedName>
    <definedName name="_xlnm.Print_Area" localSheetId="5">'C_III.6'!$B$2:$L$12</definedName>
    <definedName name="_xlnm.Print_Area" localSheetId="6">'C_III.7'!$B$2:$H$61</definedName>
    <definedName name="_xlnm.Print_Area" localSheetId="7">'C_III.8'!$B$2:$H$49</definedName>
    <definedName name="_xlnm.Print_Area" localSheetId="8">'C_III.9'!$B$2:$H$39</definedName>
    <definedName name="Euro" localSheetId="9">#REF!</definedName>
    <definedName name="Euro" localSheetId="10">#REF!</definedName>
    <definedName name="Euro" localSheetId="11">#REF!</definedName>
    <definedName name="Euro" localSheetId="12">#REF!</definedName>
    <definedName name="Euro" localSheetId="13">#REF!</definedName>
    <definedName name="Euro" localSheetId="14">#REF!</definedName>
    <definedName name="Euro" localSheetId="15">#REF!</definedName>
    <definedName name="Euro" localSheetId="16">#REF!</definedName>
    <definedName name="Euro" localSheetId="17">#REF!</definedName>
    <definedName name="Euro" localSheetId="18">#REF!</definedName>
    <definedName name="Euro" localSheetId="19">#REF!</definedName>
    <definedName name="Euro" localSheetId="20">#REF!</definedName>
    <definedName name="Euro" localSheetId="3">#REF!</definedName>
    <definedName name="Euro" localSheetId="4">#REF!</definedName>
    <definedName name="Euro" localSheetId="5">#REF!</definedName>
    <definedName name="Euro" localSheetId="6">#REF!</definedName>
    <definedName name="Euro" localSheetId="7">#REF!</definedName>
    <definedName name="Euro" localSheetId="8">#REF!</definedName>
    <definedName name="Euro">#REF!</definedName>
    <definedName name="Euros" localSheetId="12">#REF!</definedName>
    <definedName name="Euros" localSheetId="16">#REF!</definedName>
    <definedName name="Euros" localSheetId="18">#REF!</definedName>
    <definedName name="Euros" localSheetId="20">#REF!</definedName>
    <definedName name="Euros" localSheetId="3">#REF!</definedName>
    <definedName name="Euros">#REF!</definedName>
  </definedNames>
  <calcPr calcId="162913"/>
</workbook>
</file>

<file path=xl/calcChain.xml><?xml version="1.0" encoding="utf-8"?>
<calcChain xmlns="http://schemas.openxmlformats.org/spreadsheetml/2006/main">
  <c r="H26" i="50" l="1"/>
  <c r="H28" i="50" s="1"/>
  <c r="F26" i="50"/>
  <c r="F28" i="50" s="1"/>
  <c r="D26" i="50"/>
  <c r="D28" i="50" s="1"/>
  <c r="H26" i="48" l="1"/>
  <c r="F26" i="48"/>
  <c r="D26" i="48"/>
  <c r="H14" i="48"/>
  <c r="F14" i="48"/>
  <c r="D14" i="48"/>
  <c r="H11" i="48"/>
  <c r="G11" i="48"/>
  <c r="F11" i="48"/>
  <c r="E11" i="48"/>
  <c r="D11" i="48"/>
  <c r="H28" i="48" l="1"/>
  <c r="D28" i="48"/>
  <c r="F28" i="48"/>
</calcChain>
</file>

<file path=xl/sharedStrings.xml><?xml version="1.0" encoding="utf-8"?>
<sst xmlns="http://schemas.openxmlformats.org/spreadsheetml/2006/main" count="993" uniqueCount="230">
  <si>
    <t>Millones de euros</t>
  </si>
  <si>
    <t>Municipios</t>
  </si>
  <si>
    <t>Diputaciones</t>
  </si>
  <si>
    <t xml:space="preserve">Consejos y </t>
  </si>
  <si>
    <t>Total</t>
  </si>
  <si>
    <t>-</t>
  </si>
  <si>
    <t>Impuestos</t>
  </si>
  <si>
    <t xml:space="preserve">Tasas y </t>
  </si>
  <si>
    <t>Directos</t>
  </si>
  <si>
    <t>Indirectos</t>
  </si>
  <si>
    <t>otros ingresos</t>
  </si>
  <si>
    <t>%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</si>
  <si>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</si>
  <si>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</si>
  <si>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</si>
  <si>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</si>
  <si>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</si>
  <si>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</si>
  <si>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Otros impuestos directos</t>
  </si>
  <si>
    <t>Impuestos directos extinguidos</t>
  </si>
  <si>
    <t>Impuesto sobre Construccciones, Instalaciones y Obras</t>
  </si>
  <si>
    <t>Otros impuestos indirectos</t>
  </si>
  <si>
    <t>Impuestos indirectos extinguidos</t>
  </si>
  <si>
    <t>Contribuciones especiales</t>
  </si>
  <si>
    <t>Otros ingresos</t>
  </si>
  <si>
    <t>Impuesto sobre la Renta de las Persónas Físicas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</si>
  <si>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</si>
  <si>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</si>
  <si>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</si>
  <si>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</si>
  <si>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</si>
  <si>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</si>
  <si>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</si>
  <si>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</si>
  <si>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</si>
  <si>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</si>
  <si>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</si>
  <si>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</si>
  <si>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</si>
  <si>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</si>
  <si>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</si>
  <si>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</si>
  <si>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</si>
  <si>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</si>
  <si>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</si>
  <si>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Impuesto sobre Bienes Inmuebles</t>
  </si>
  <si>
    <t>Impuesto sobre Actividades Económicas</t>
  </si>
  <si>
    <t>Impuesto sobre Construcciones, Instalaciones y Obras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</si>
  <si>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</si>
  <si>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</si>
  <si>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</si>
  <si>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</si>
  <si>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</si>
  <si>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</si>
  <si>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</si>
  <si>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</si>
  <si>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</si>
  <si>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</si>
  <si>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</si>
  <si>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</si>
  <si>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gastos suntuarios (cotos de caza y pesca)</t>
  </si>
  <si>
    <t>Impuesto sobre Primas de Seguros</t>
  </si>
  <si>
    <t>Impuesto General Indirecto Canario (IGIC)</t>
  </si>
  <si>
    <t>Comarcas</t>
  </si>
  <si>
    <t>Impuestos indirectos</t>
  </si>
  <si>
    <t>Tasas y otros ingresos</t>
  </si>
  <si>
    <t>Impuestos directos</t>
  </si>
  <si>
    <t>Total capítulos I, II y III</t>
  </si>
  <si>
    <t>Año</t>
  </si>
  <si>
    <t>(millones euros)</t>
  </si>
  <si>
    <t>(millones de euros)</t>
  </si>
  <si>
    <t>Tasas y otros ingresos tributarios</t>
  </si>
  <si>
    <t>por capítulos.  Tasas de variación (%)</t>
  </si>
  <si>
    <t>por capítulos.  Importes</t>
  </si>
  <si>
    <t>Presupuestos definitivos</t>
  </si>
  <si>
    <t>Derechos reconocidos</t>
  </si>
  <si>
    <t>Recaudación líquida</t>
  </si>
  <si>
    <t>definitivos</t>
  </si>
  <si>
    <t>reconocidos</t>
  </si>
  <si>
    <t>Subtotal</t>
  </si>
  <si>
    <t>(%)</t>
  </si>
  <si>
    <t>[(2)/(1)]</t>
  </si>
  <si>
    <t>[(3)/(1)]</t>
  </si>
  <si>
    <t>(1)</t>
  </si>
  <si>
    <t>(2)</t>
  </si>
  <si>
    <t>(3)</t>
  </si>
  <si>
    <t>Impuesto general indirecto canario (IGIC)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</si>
  <si>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</si>
  <si>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 xml:space="preserve"> RECAUDACIÓN Y PRESUPUESTOS DE LAS ENTIDADES LOCALES </t>
  </si>
  <si>
    <t xml:space="preserve"> líquida </t>
  </si>
  <si>
    <t>Presión</t>
  </si>
  <si>
    <t>fiscal</t>
  </si>
  <si>
    <t>10/09</t>
  </si>
  <si>
    <t>11/10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</si>
  <si>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</si>
  <si>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</si>
  <si>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</si>
  <si>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</si>
  <si>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</si>
  <si>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 xml:space="preserve">Otros impuestos directos </t>
  </si>
  <si>
    <t>Exacción sobre la gasolina</t>
  </si>
  <si>
    <t>12/11</t>
  </si>
  <si>
    <t>Ciudades Autónomas</t>
  </si>
  <si>
    <t xml:space="preserve">Otros impuestos indirectos                            </t>
  </si>
  <si>
    <t>13/12</t>
  </si>
  <si>
    <t>Código series</t>
  </si>
  <si>
    <t xml:space="preserve">Código series       </t>
  </si>
  <si>
    <t>Mancomunidades</t>
  </si>
  <si>
    <t>Entidades de ámbito territorial inferior al municipio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</si>
  <si>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</si>
  <si>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</si>
  <si>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</si>
  <si>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</si>
  <si>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</si>
  <si>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</si>
  <si>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</si>
  <si>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</si>
  <si>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</si>
  <si>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</si>
  <si>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</si>
  <si>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Nota: El total de los ingresos no coincide con la suma de los subtotales correspondientes a organismos, debido a discrepancias estadísticas.</t>
  </si>
  <si>
    <t>(*) Suma de los ingresos correspondientes a los nueve capítulos presupuestarios de la clasificación económica.</t>
  </si>
  <si>
    <t xml:space="preserve">Impuestos sobre la energía </t>
  </si>
  <si>
    <t>14/13</t>
  </si>
  <si>
    <t>15/14</t>
  </si>
  <si>
    <t>Navarra</t>
  </si>
  <si>
    <t>Otros Impuestos indirectos</t>
  </si>
  <si>
    <t>Tasas por la utilización privativa o el aprovechamiento especial del dominio público local</t>
  </si>
  <si>
    <t>País Vasco</t>
  </si>
  <si>
    <t>16/15</t>
  </si>
  <si>
    <t xml:space="preserve">País Vasco 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</si>
  <si>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</si>
  <si>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</si>
  <si>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</si>
  <si>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</si>
  <si>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</si>
  <si>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</si>
  <si>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</si>
  <si>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</si>
  <si>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</si>
  <si>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</si>
  <si>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</si>
  <si>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</si>
  <si>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</si>
  <si>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</si>
  <si>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</si>
  <si>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</si>
  <si>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</si>
  <si>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</si>
  <si>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</si>
  <si>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</si>
  <si>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</si>
  <si>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</si>
  <si>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</si>
  <si>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</si>
  <si>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</si>
  <si>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</si>
  <si>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</si>
  <si>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</si>
  <si>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</si>
  <si>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</si>
  <si>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</si>
  <si>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</si>
  <si>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</si>
  <si>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</si>
  <si>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</si>
  <si>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1.01.37</t>
  </si>
  <si>
    <t>1.01.38</t>
  </si>
  <si>
    <t>1.01.39</t>
  </si>
  <si>
    <t>1.01.40</t>
  </si>
  <si>
    <t>1.01.41</t>
  </si>
  <si>
    <t>1.01.42</t>
  </si>
  <si>
    <t>1.01.43</t>
  </si>
  <si>
    <t>1.01.00</t>
  </si>
  <si>
    <t>1.02.01</t>
  </si>
  <si>
    <t>1.02.02</t>
  </si>
  <si>
    <t>1.02.03</t>
  </si>
  <si>
    <t>17/16</t>
  </si>
  <si>
    <t>1.01.01</t>
  </si>
  <si>
    <t>18/17</t>
  </si>
  <si>
    <t>por Comunidades Autónomas.  Impuestos indirectos</t>
  </si>
  <si>
    <t>por Comunidades Autónomas.  Total</t>
  </si>
  <si>
    <t>por Comunidades Autónomas.  Impuestos directos</t>
  </si>
  <si>
    <t>Impuesto sobre ventas minoristas de determinados hidrocarburos</t>
  </si>
  <si>
    <t>18/19</t>
  </si>
  <si>
    <t xml:space="preserve">  Entidades Locales</t>
  </si>
  <si>
    <t>Diputaciones de régimen común</t>
  </si>
  <si>
    <t>Diputaciones de Régimen Foral</t>
  </si>
  <si>
    <t xml:space="preserve"> Consejos y Cabildos Insulares</t>
  </si>
  <si>
    <t xml:space="preserve"> Comarcas</t>
  </si>
  <si>
    <t>por Comunidades Autónomas.  Tasas y otros ingresos</t>
  </si>
  <si>
    <t>Impuesto sobre el Incremento de Valor de los Terrenos de
Naturaleza Urbana</t>
  </si>
  <si>
    <t>Arbitrio sobre importaciones y entregas de mercancías en
Canarias (AIEM)</t>
  </si>
  <si>
    <t>Impuesto sobre la producción, los servicios y la importación
(IPSI) de Ceuta y Melilla</t>
  </si>
  <si>
    <t>Impuesto sobre Transmisiones Patrimoniales y Actos Jurídicos
Documentados</t>
  </si>
  <si>
    <t>Tasas por la prestación de servicios públicos de carácter social
y preferente</t>
  </si>
  <si>
    <t>Tasas por la utilización privativa o el aprovechamiento especial
del dominio público local</t>
  </si>
  <si>
    <t>(p) Provisionales.</t>
  </si>
  <si>
    <r>
      <rPr>
        <b/>
        <i/>
        <sz val="14"/>
        <rFont val="Times New Roman"/>
        <family val="1"/>
      </rPr>
      <t xml:space="preserve">Cuadro III.1. </t>
    </r>
    <r>
      <rPr>
        <b/>
        <sz val="14"/>
        <rFont val="Times New Roman"/>
        <family val="1"/>
      </rPr>
      <t>Recaudación tributaria 2009-2019.  Importes</t>
    </r>
  </si>
  <si>
    <r>
      <rPr>
        <b/>
        <i/>
        <sz val="14"/>
        <rFont val="Times New Roman"/>
        <family val="1"/>
      </rPr>
      <t xml:space="preserve">Cuadro III.2. </t>
    </r>
    <r>
      <rPr>
        <b/>
        <sz val="14"/>
        <rFont val="Times New Roman"/>
        <family val="1"/>
      </rPr>
      <t>Recaudación tributaria 2009-2019.  Tasas de variación (%)</t>
    </r>
  </si>
  <si>
    <t>19/18</t>
  </si>
  <si>
    <r>
      <rPr>
        <b/>
        <i/>
        <sz val="14"/>
        <rFont val="Times New Roman"/>
        <family val="1"/>
      </rPr>
      <t xml:space="preserve">Cuadro III.3. </t>
    </r>
    <r>
      <rPr>
        <b/>
        <sz val="14"/>
        <rFont val="Times New Roman"/>
        <family val="1"/>
      </rPr>
      <t>Presupuestos de ingresos tributarios 2010-2020</t>
    </r>
  </si>
  <si>
    <r>
      <rPr>
        <b/>
        <i/>
        <sz val="14"/>
        <rFont val="Times New Roman"/>
        <family val="1"/>
      </rPr>
      <t xml:space="preserve">Cuadro III.4. </t>
    </r>
    <r>
      <rPr>
        <b/>
        <sz val="14"/>
        <rFont val="Times New Roman"/>
        <family val="1"/>
      </rPr>
      <t>Presupuestos de ingresos tributarios 2010-2020</t>
    </r>
  </si>
  <si>
    <r>
      <t xml:space="preserve">2020 </t>
    </r>
    <r>
      <rPr>
        <vertAlign val="superscript"/>
        <sz val="12"/>
        <rFont val="Times New Roman"/>
        <family val="1"/>
      </rPr>
      <t>(p)</t>
    </r>
  </si>
  <si>
    <t>19/20</t>
  </si>
  <si>
    <r>
      <t>Cuadro III.5.</t>
    </r>
    <r>
      <rPr>
        <b/>
        <sz val="14"/>
        <rFont val="Times New Roman"/>
        <family val="1"/>
      </rPr>
      <t xml:space="preserve"> Recaudación tributaria 2019 por capítulos presupuestarios</t>
    </r>
  </si>
  <si>
    <r>
      <t>Cuadro III.6.</t>
    </r>
    <r>
      <rPr>
        <b/>
        <sz val="14"/>
        <rFont val="Times New Roman"/>
        <family val="1"/>
      </rPr>
      <t xml:space="preserve"> Recaudación tributaria consolidada 2019 por capítulos presupuestarios</t>
    </r>
  </si>
  <si>
    <r>
      <t xml:space="preserve">Cuadro III.7.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</si>
  <si>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III.8. </t>
    </r>
    <r>
      <rPr>
        <b/>
        <sz val="14"/>
        <rFont val="Times New Roman"/>
        <family val="1"/>
      </rPr>
      <t xml:space="preserve">Clasificación económica de los ingresos tributarios 2019.  </t>
    </r>
  </si>
  <si>
    <r>
      <t xml:space="preserve">Cuadro III.9. </t>
    </r>
    <r>
      <rPr>
        <b/>
        <sz val="14"/>
        <rFont val="Times New Roman"/>
        <family val="1"/>
      </rPr>
      <t xml:space="preserve">Clasificación económica de los ingresos tributarios 2019.  </t>
    </r>
  </si>
  <si>
    <r>
      <t xml:space="preserve">Cuadro III.10. </t>
    </r>
    <r>
      <rPr>
        <b/>
        <sz val="14"/>
        <rFont val="Times New Roman"/>
        <family val="1"/>
      </rPr>
      <t xml:space="preserve">Clasificación económica de los ingresos tributarios 2019.  </t>
    </r>
  </si>
  <si>
    <r>
      <t xml:space="preserve">Cuadro III.11. </t>
    </r>
    <r>
      <rPr>
        <b/>
        <sz val="14"/>
        <rFont val="Times New Roman"/>
        <family val="1"/>
      </rPr>
      <t xml:space="preserve">Clasificación económica de los ingresos tributarios 2019. </t>
    </r>
  </si>
  <si>
    <r>
      <t xml:space="preserve">Cuadro III.12. </t>
    </r>
    <r>
      <rPr>
        <b/>
        <sz val="14"/>
        <rFont val="Times New Roman"/>
        <family val="1"/>
      </rPr>
      <t xml:space="preserve">Clasificación económica de los ingresos tributarios 2019.  </t>
    </r>
  </si>
  <si>
    <r>
      <t xml:space="preserve">Cuadro III.13. </t>
    </r>
    <r>
      <rPr>
        <b/>
        <sz val="14"/>
        <rFont val="Times New Roman"/>
        <family val="1"/>
      </rPr>
      <t xml:space="preserve">Clasificación económica de los ingresos tributarios 2019. </t>
    </r>
  </si>
  <si>
    <r>
      <t xml:space="preserve">Cuadro III.14. </t>
    </r>
    <r>
      <rPr>
        <b/>
        <sz val="14"/>
        <rFont val="Times New Roman"/>
        <family val="1"/>
      </rPr>
      <t xml:space="preserve">Clasificación económica de los ingresos tributarios 2019.  </t>
    </r>
  </si>
  <si>
    <r>
      <t xml:space="preserve">Cuadro III.15. </t>
    </r>
    <r>
      <rPr>
        <b/>
        <sz val="14"/>
        <rFont val="Times New Roman"/>
        <family val="1"/>
      </rPr>
      <t xml:space="preserve">Clasificación económica de los ingresos tributarios 2019.  </t>
    </r>
  </si>
  <si>
    <r>
      <t xml:space="preserve">Cuadro III.16. </t>
    </r>
    <r>
      <rPr>
        <b/>
        <sz val="14"/>
        <rFont val="Times New Roman"/>
        <family val="1"/>
      </rPr>
      <t xml:space="preserve">Clasificación económica de los ingresos tributarios 2019. </t>
    </r>
  </si>
  <si>
    <r>
      <t xml:space="preserve">Cuadro III.17.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</si>
  <si>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III.18. </t>
    </r>
    <r>
      <rPr>
        <b/>
        <sz val="14"/>
        <rFont val="Times New Roman"/>
        <family val="1"/>
      </rPr>
      <t>Recaudación per cápita y presión fiscal municipal 2019,</t>
    </r>
  </si>
  <si>
    <r>
      <t xml:space="preserve">Cuadro III.19. </t>
    </r>
    <r>
      <rPr>
        <b/>
        <sz val="14"/>
        <rFont val="Times New Roman"/>
        <family val="1"/>
      </rPr>
      <t>Recaudación per cápita y presión fiscal municipal 2019,</t>
    </r>
  </si>
  <si>
    <r>
      <t xml:space="preserve">Cuadro III.21. </t>
    </r>
    <r>
      <rPr>
        <b/>
        <sz val="14"/>
        <rFont val="Times New Roman"/>
        <family val="1"/>
      </rPr>
      <t>Recaudación per cápita y presión fiscal municipal 2019,</t>
    </r>
  </si>
  <si>
    <r>
      <t xml:space="preserve">Número de habitantes </t>
    </r>
    <r>
      <rPr>
        <b/>
        <vertAlign val="superscript"/>
        <sz val="12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</si>
  <si>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rFont val="Times New Roman"/>
        <family val="1"/>
      </rPr>
      <t>(2)</t>
    </r>
  </si>
  <si>
    <t>(1) Población estimada a 1 de julio de 2019 (INE, junio de 2020)</t>
  </si>
  <si>
    <t>(2) Excluido el PIB de Ceuta y Melilla así como los ajustes extrarregionales. Datos provisionales (INE, febrero de 2021)</t>
  </si>
  <si>
    <t>Nota. Desde 2010 hasta 2012 incluye datos sobre municipios, diputaciones de régimen común, diputaciones de régimen foral, consejos y cabildos insulares, comarcas y áreas metropolitanas. En 2013 y 2014 incluye también ciudades autónomas. Desde 2015 incluye además mancomunidades y agrupaciones de municipios.</t>
  </si>
  <si>
    <t xml:space="preserve"> </t>
  </si>
  <si>
    <r>
      <t xml:space="preserve">líquida </t>
    </r>
    <r>
      <rPr>
        <b/>
        <vertAlign val="superscript"/>
        <sz val="12"/>
        <rFont val="Times New Roman"/>
        <family val="1"/>
      </rPr>
      <t>(*)</t>
    </r>
  </si>
  <si>
    <t>(*) Ejercicio corriente</t>
  </si>
  <si>
    <r>
      <t xml:space="preserve">Cuadro III.20. </t>
    </r>
    <r>
      <rPr>
        <b/>
        <sz val="14"/>
        <rFont val="Times New Roman"/>
        <family val="1"/>
      </rPr>
      <t>Recaudación per cápita y presión fiscal municipal 2019,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</si>
</sst>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  <numFmt numFmtId="169" formatCode="0.0%"/>
    <numFmt numFmtId="170" formatCode="#,###,##0.0"/>
    <numFmt numFmtId="171" formatCode="0.000"/>
  </numFmts>
  <fonts count="54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10"/>
      <color indexed="8"/>
      <name val="MS Sans Serif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0"/>
      <color indexed="22"/>
      <name val="Times New Roman"/>
      <family val="1"/>
    </font>
    <font>
      <b/>
      <sz val="10"/>
      <color theme="0"/>
      <name val="Times New Roman"/>
      <family val="1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  <font>
      <sz val="10"/>
      <color rgb="FFFF99CC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9"/>
      <name val="Univers"/>
    </font>
    <font>
      <vertAlign val="superscript"/>
      <sz val="12"/>
      <name val="Times New Roman"/>
      <family val="1"/>
    </font>
    <font>
      <sz val="12"/>
      <color rgb="FF969696"/>
      <name val="Times New Roman"/>
      <family val="1"/>
    </font>
    <font>
      <sz val="12"/>
      <color indexed="55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sz val="10.5"/>
      <name val="Arial"/>
      <family val="2"/>
    </font>
    <font>
      <sz val="10.5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indexed="9"/>
      </left>
      <right style="double">
        <color indexed="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9"/>
      </left>
      <right style="double">
        <color indexed="9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9" fillId="0" borderId="0"/>
    <xf numFmtId="0" fontId="44" fillId="0" borderId="0"/>
    <xf numFmtId="0" fontId="1" fillId="0" borderId="0"/>
  </cellStyleXfs>
  <cellXfs count="390">
    <xf numFmtId="0" fontId="0" fillId="0" borderId="0" xfId="0"/>
    <xf numFmtId="0" fontId="4" fillId="0" borderId="0" xfId="0" applyFont="1" applyFill="1" applyBorder="1" applyAlignment="1">
      <alignment horizontal="center"/>
    </xf>
    <xf numFmtId="164" fontId="0" fillId="0" borderId="0" xfId="0" applyNumberFormat="1"/>
    <xf numFmtId="0" fontId="5" fillId="0" borderId="0" xfId="0" applyFont="1" applyFill="1" applyBorder="1" applyAlignment="1">
      <alignment horizontal="right"/>
    </xf>
    <xf numFmtId="0" fontId="0" fillId="0" borderId="0" xfId="0" applyBorder="1"/>
    <xf numFmtId="0" fontId="6" fillId="0" borderId="0" xfId="0" applyFont="1"/>
    <xf numFmtId="164" fontId="8" fillId="0" borderId="0" xfId="0" applyNumberFormat="1" applyFont="1" applyFill="1" applyBorder="1" applyAlignment="1">
      <alignment horizontal="right"/>
    </xf>
    <xf numFmtId="0" fontId="0" fillId="0" borderId="0" xfId="0" applyFill="1"/>
    <xf numFmtId="10" fontId="7" fillId="0" borderId="0" xfId="0" applyNumberFormat="1" applyFont="1" applyFill="1" applyBorder="1" applyAlignment="1">
      <alignment horizontal="right" vertical="center" indent="1"/>
    </xf>
    <xf numFmtId="0" fontId="17" fillId="0" borderId="0" xfId="0" applyFont="1" applyFill="1" applyBorder="1" applyAlignment="1">
      <alignment horizontal="left"/>
    </xf>
    <xf numFmtId="0" fontId="0" fillId="0" borderId="0" xfId="0" applyFill="1" applyBorder="1"/>
    <xf numFmtId="164" fontId="6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Border="1"/>
    <xf numFmtId="164" fontId="0" fillId="0" borderId="0" xfId="0" applyNumberFormat="1" applyFill="1" applyBorder="1"/>
    <xf numFmtId="0" fontId="6" fillId="0" borderId="0" xfId="0" applyFont="1" applyFill="1" applyBorder="1"/>
    <xf numFmtId="0" fontId="11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horizontal="right" vertical="center" indent="2"/>
    </xf>
    <xf numFmtId="168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/>
    <xf numFmtId="3" fontId="6" fillId="0" borderId="0" xfId="0" applyNumberFormat="1" applyFont="1" applyFill="1" applyAlignment="1">
      <alignment vertical="center"/>
    </xf>
    <xf numFmtId="3" fontId="18" fillId="0" borderId="0" xfId="0" applyNumberFormat="1" applyFont="1" applyFill="1" applyAlignment="1">
      <alignment vertical="center"/>
    </xf>
    <xf numFmtId="0" fontId="5" fillId="0" borderId="0" xfId="0" applyFont="1" applyBorder="1" applyAlignment="1"/>
    <xf numFmtId="3" fontId="0" fillId="0" borderId="0" xfId="0" applyNumberFormat="1" applyFill="1" applyBorder="1"/>
    <xf numFmtId="2" fontId="7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164" fontId="10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0" fontId="10" fillId="0" borderId="1" xfId="0" applyFont="1" applyFill="1" applyBorder="1" applyAlignment="1">
      <alignment horizontal="left" vertical="center"/>
    </xf>
    <xf numFmtId="164" fontId="10" fillId="0" borderId="1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2" fillId="0" borderId="4" xfId="0" applyFont="1" applyFill="1" applyBorder="1" applyAlignment="1">
      <alignment horizontal="lef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22" fillId="0" borderId="0" xfId="0" applyFont="1" applyFill="1" applyBorder="1"/>
    <xf numFmtId="170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10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164" fontId="10" fillId="0" borderId="3" xfId="0" applyNumberFormat="1" applyFont="1" applyFill="1" applyBorder="1" applyAlignment="1">
      <alignment horizontal="right" vertical="center" indent="1"/>
    </xf>
    <xf numFmtId="170" fontId="2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left" vertical="center"/>
    </xf>
    <xf numFmtId="10" fontId="26" fillId="0" borderId="0" xfId="0" applyNumberFormat="1" applyFont="1" applyFill="1" applyBorder="1" applyAlignment="1">
      <alignment horizontal="right" vertical="center" indent="1"/>
    </xf>
    <xf numFmtId="164" fontId="26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29" fillId="0" borderId="0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right" indent="1"/>
    </xf>
    <xf numFmtId="164" fontId="10" fillId="0" borderId="3" xfId="0" applyNumberFormat="1" applyFont="1" applyFill="1" applyBorder="1" applyAlignment="1">
      <alignment horizontal="right" indent="1"/>
    </xf>
    <xf numFmtId="164" fontId="2" fillId="0" borderId="0" xfId="0" applyNumberFormat="1" applyFont="1" applyFill="1" applyBorder="1" applyAlignment="1">
      <alignment horizontal="right" indent="1"/>
    </xf>
    <xf numFmtId="0" fontId="10" fillId="0" borderId="5" xfId="0" applyFont="1" applyFill="1" applyBorder="1" applyAlignment="1">
      <alignment horizontal="left" vertical="center"/>
    </xf>
    <xf numFmtId="164" fontId="10" fillId="0" borderId="5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vertical="center" indent="2"/>
    </xf>
    <xf numFmtId="0" fontId="2" fillId="0" borderId="4" xfId="0" applyFont="1" applyFill="1" applyBorder="1" applyAlignment="1">
      <alignment horizontal="left" indent="1"/>
    </xf>
    <xf numFmtId="0" fontId="2" fillId="0" borderId="0" xfId="0" applyFont="1" applyFill="1" applyBorder="1" applyAlignment="1">
      <alignment horizontal="left" indent="1"/>
    </xf>
    <xf numFmtId="166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67" fontId="26" fillId="0" borderId="0" xfId="0" applyNumberFormat="1" applyFont="1" applyFill="1" applyBorder="1" applyAlignment="1">
      <alignment horizontal="right" vertical="center" indent="2"/>
    </xf>
    <xf numFmtId="168" fontId="26" fillId="0" borderId="0" xfId="0" applyNumberFormat="1" applyFont="1" applyFill="1" applyBorder="1" applyAlignment="1">
      <alignment horizontal="right" vertical="center" indent="1"/>
    </xf>
    <xf numFmtId="3" fontId="26" fillId="0" borderId="0" xfId="0" applyNumberFormat="1" applyFont="1" applyFill="1" applyBorder="1" applyAlignment="1">
      <alignment horizontal="right" vertical="center" indent="1"/>
    </xf>
    <xf numFmtId="167" fontId="26" fillId="0" borderId="0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Fill="1" applyBorder="1" applyAlignment="1">
      <alignment horizontal="right" vertical="center" indent="1"/>
    </xf>
    <xf numFmtId="0" fontId="26" fillId="0" borderId="3" xfId="0" applyFont="1" applyFill="1" applyBorder="1" applyAlignment="1">
      <alignment horizontal="left" vertical="center"/>
    </xf>
    <xf numFmtId="167" fontId="26" fillId="0" borderId="3" xfId="0" applyNumberFormat="1" applyFont="1" applyFill="1" applyBorder="1" applyAlignment="1">
      <alignment horizontal="right" vertical="center" indent="2"/>
    </xf>
    <xf numFmtId="168" fontId="26" fillId="0" borderId="5" xfId="0" applyNumberFormat="1" applyFont="1" applyFill="1" applyBorder="1" applyAlignment="1">
      <alignment horizontal="right" vertical="center" indent="1"/>
    </xf>
    <xf numFmtId="3" fontId="26" fillId="0" borderId="5" xfId="0" applyNumberFormat="1" applyFont="1" applyFill="1" applyBorder="1" applyAlignment="1">
      <alignment horizontal="right" vertical="center" indent="1"/>
    </xf>
    <xf numFmtId="167" fontId="26" fillId="0" borderId="5" xfId="0" applyNumberFormat="1" applyFont="1" applyFill="1" applyBorder="1" applyAlignment="1">
      <alignment horizontal="right" vertical="center" indent="1"/>
    </xf>
    <xf numFmtId="2" fontId="10" fillId="0" borderId="5" xfId="0" applyNumberFormat="1" applyFont="1" applyFill="1" applyBorder="1" applyAlignment="1">
      <alignment horizontal="right" vertical="center" indent="1"/>
    </xf>
    <xf numFmtId="168" fontId="26" fillId="0" borderId="3" xfId="0" applyNumberFormat="1" applyFont="1" applyFill="1" applyBorder="1" applyAlignment="1">
      <alignment horizontal="right" vertical="center" indent="1"/>
    </xf>
    <xf numFmtId="3" fontId="26" fillId="0" borderId="3" xfId="0" applyNumberFormat="1" applyFont="1" applyFill="1" applyBorder="1" applyAlignment="1">
      <alignment horizontal="right" vertical="center" indent="1"/>
    </xf>
    <xf numFmtId="167" fontId="26" fillId="0" borderId="3" xfId="0" applyNumberFormat="1" applyFont="1" applyFill="1" applyBorder="1" applyAlignment="1">
      <alignment horizontal="right" vertical="center" indent="1"/>
    </xf>
    <xf numFmtId="2" fontId="10" fillId="0" borderId="3" xfId="0" applyNumberFormat="1" applyFont="1" applyFill="1" applyBorder="1" applyAlignment="1">
      <alignment horizontal="right" vertical="center" indent="1"/>
    </xf>
    <xf numFmtId="0" fontId="6" fillId="0" borderId="0" xfId="0" quotePrefix="1" applyFont="1" applyBorder="1" applyAlignment="1">
      <alignment horizontal="left"/>
    </xf>
    <xf numFmtId="164" fontId="2" fillId="0" borderId="1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horizontal="right" vertical="center" indent="2"/>
    </xf>
    <xf numFmtId="0" fontId="24" fillId="0" borderId="0" xfId="0" applyFont="1" applyFill="1" applyBorder="1" applyAlignment="1"/>
    <xf numFmtId="167" fontId="26" fillId="0" borderId="5" xfId="0" applyNumberFormat="1" applyFont="1" applyFill="1" applyBorder="1" applyAlignment="1">
      <alignment horizontal="right" vertical="center" indent="2"/>
    </xf>
    <xf numFmtId="164" fontId="10" fillId="0" borderId="5" xfId="0" applyNumberFormat="1" applyFont="1" applyFill="1" applyBorder="1" applyAlignment="1">
      <alignment horizontal="right" vertical="center" indent="2"/>
    </xf>
    <xf numFmtId="164" fontId="2" fillId="0" borderId="1" xfId="0" applyNumberFormat="1" applyFont="1" applyBorder="1" applyAlignment="1">
      <alignment horizontal="right" vertical="center" indent="2"/>
    </xf>
    <xf numFmtId="0" fontId="22" fillId="0" borderId="1" xfId="0" applyFont="1" applyFill="1" applyBorder="1"/>
    <xf numFmtId="0" fontId="23" fillId="0" borderId="1" xfId="0" applyFont="1" applyFill="1" applyBorder="1"/>
    <xf numFmtId="0" fontId="10" fillId="0" borderId="2" xfId="0" applyFont="1" applyFill="1" applyBorder="1" applyAlignment="1">
      <alignment horizontal="left" vertical="center"/>
    </xf>
    <xf numFmtId="164" fontId="10" fillId="0" borderId="2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indent="1"/>
    </xf>
    <xf numFmtId="3" fontId="33" fillId="0" borderId="0" xfId="0" applyNumberFormat="1" applyFont="1" applyFill="1" applyAlignment="1">
      <alignment vertical="center" wrapText="1"/>
    </xf>
    <xf numFmtId="0" fontId="23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16" fillId="0" borderId="0" xfId="0" applyFont="1"/>
    <xf numFmtId="164" fontId="34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indent="1"/>
    </xf>
    <xf numFmtId="0" fontId="26" fillId="0" borderId="5" xfId="0" applyFont="1" applyFill="1" applyBorder="1" applyAlignment="1">
      <alignment horizontal="left" vertical="center"/>
    </xf>
    <xf numFmtId="0" fontId="26" fillId="0" borderId="6" xfId="0" applyFont="1" applyFill="1" applyBorder="1" applyAlignment="1">
      <alignment horizontal="left" vertical="center"/>
    </xf>
    <xf numFmtId="167" fontId="26" fillId="0" borderId="6" xfId="0" applyNumberFormat="1" applyFont="1" applyFill="1" applyBorder="1" applyAlignment="1">
      <alignment horizontal="right" vertical="center" indent="2"/>
    </xf>
    <xf numFmtId="168" fontId="26" fillId="0" borderId="6" xfId="0" applyNumberFormat="1" applyFont="1" applyFill="1" applyBorder="1" applyAlignment="1">
      <alignment horizontal="right" vertical="center" indent="1"/>
    </xf>
    <xf numFmtId="3" fontId="26" fillId="0" borderId="6" xfId="0" applyNumberFormat="1" applyFont="1" applyFill="1" applyBorder="1" applyAlignment="1">
      <alignment horizontal="right" vertical="center" indent="1"/>
    </xf>
    <xf numFmtId="164" fontId="10" fillId="0" borderId="6" xfId="0" applyNumberFormat="1" applyFont="1" applyFill="1" applyBorder="1" applyAlignment="1">
      <alignment horizontal="right" vertical="center" indent="2"/>
    </xf>
    <xf numFmtId="167" fontId="26" fillId="0" borderId="6" xfId="0" applyNumberFormat="1" applyFont="1" applyFill="1" applyBorder="1" applyAlignment="1">
      <alignment horizontal="right" vertical="center" indent="1"/>
    </xf>
    <xf numFmtId="2" fontId="10" fillId="0" borderId="6" xfId="0" applyNumberFormat="1" applyFont="1" applyFill="1" applyBorder="1" applyAlignment="1">
      <alignment horizontal="right" vertical="center" indent="1"/>
    </xf>
    <xf numFmtId="0" fontId="26" fillId="0" borderId="7" xfId="0" applyFont="1" applyFill="1" applyBorder="1" applyAlignment="1">
      <alignment horizontal="left" vertical="center"/>
    </xf>
    <xf numFmtId="167" fontId="26" fillId="0" borderId="7" xfId="0" applyNumberFormat="1" applyFont="1" applyFill="1" applyBorder="1" applyAlignment="1">
      <alignment horizontal="right" vertical="center" indent="2"/>
    </xf>
    <xf numFmtId="168" fontId="26" fillId="0" borderId="7" xfId="0" applyNumberFormat="1" applyFont="1" applyFill="1" applyBorder="1" applyAlignment="1">
      <alignment horizontal="right" vertical="center" indent="1"/>
    </xf>
    <xf numFmtId="3" fontId="26" fillId="0" borderId="7" xfId="0" applyNumberFormat="1" applyFont="1" applyFill="1" applyBorder="1" applyAlignment="1">
      <alignment horizontal="right" vertical="center" indent="1"/>
    </xf>
    <xf numFmtId="164" fontId="10" fillId="0" borderId="7" xfId="0" applyNumberFormat="1" applyFont="1" applyFill="1" applyBorder="1" applyAlignment="1">
      <alignment horizontal="right" vertical="center" indent="2"/>
    </xf>
    <xf numFmtId="167" fontId="26" fillId="0" borderId="7" xfId="0" applyNumberFormat="1" applyFont="1" applyFill="1" applyBorder="1" applyAlignment="1">
      <alignment horizontal="right" vertical="center" indent="1"/>
    </xf>
    <xf numFmtId="2" fontId="10" fillId="0" borderId="7" xfId="0" applyNumberFormat="1" applyFont="1" applyFill="1" applyBorder="1" applyAlignment="1">
      <alignment horizontal="right" vertical="center" indent="1"/>
    </xf>
    <xf numFmtId="0" fontId="26" fillId="0" borderId="8" xfId="0" applyFont="1" applyFill="1" applyBorder="1" applyAlignment="1">
      <alignment horizontal="left" vertical="center"/>
    </xf>
    <xf numFmtId="167" fontId="26" fillId="0" borderId="8" xfId="0" applyNumberFormat="1" applyFont="1" applyFill="1" applyBorder="1" applyAlignment="1">
      <alignment horizontal="right" vertical="center" indent="2"/>
    </xf>
    <xf numFmtId="168" fontId="26" fillId="0" borderId="8" xfId="0" applyNumberFormat="1" applyFont="1" applyFill="1" applyBorder="1" applyAlignment="1">
      <alignment horizontal="right" vertical="center" indent="1"/>
    </xf>
    <xf numFmtId="3" fontId="26" fillId="0" borderId="8" xfId="0" applyNumberFormat="1" applyFont="1" applyFill="1" applyBorder="1" applyAlignment="1">
      <alignment horizontal="right" vertical="center" indent="1"/>
    </xf>
    <xf numFmtId="0" fontId="36" fillId="0" borderId="0" xfId="0" applyFont="1" applyBorder="1" applyAlignment="1"/>
    <xf numFmtId="3" fontId="31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 indent="4"/>
    </xf>
    <xf numFmtId="0" fontId="2" fillId="0" borderId="1" xfId="0" applyFont="1" applyFill="1" applyBorder="1" applyAlignment="1">
      <alignment horizontal="left" vertical="center" indent="1"/>
    </xf>
    <xf numFmtId="0" fontId="10" fillId="0" borderId="9" xfId="0" applyFont="1" applyFill="1" applyBorder="1" applyAlignment="1">
      <alignment horizontal="left" vertical="center"/>
    </xf>
    <xf numFmtId="164" fontId="10" fillId="0" borderId="9" xfId="0" applyNumberFormat="1" applyFont="1" applyFill="1" applyBorder="1" applyAlignment="1">
      <alignment horizontal="right" vertical="center" indent="1"/>
    </xf>
    <xf numFmtId="0" fontId="10" fillId="0" borderId="10" xfId="0" applyFont="1" applyFill="1" applyBorder="1" applyAlignment="1">
      <alignment horizontal="left" vertical="center"/>
    </xf>
    <xf numFmtId="164" fontId="10" fillId="0" borderId="1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/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/>
    <xf numFmtId="164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left"/>
    </xf>
    <xf numFmtId="0" fontId="39" fillId="0" borderId="0" xfId="0" applyFont="1" applyBorder="1" applyAlignment="1">
      <alignment horizontal="left" vertical="center"/>
    </xf>
    <xf numFmtId="0" fontId="40" fillId="0" borderId="0" xfId="0" applyFont="1" applyFill="1" applyBorder="1" applyAlignment="1">
      <alignment horizontal="left" vertical="center" indent="1"/>
    </xf>
    <xf numFmtId="164" fontId="39" fillId="0" borderId="0" xfId="0" applyNumberFormat="1" applyFont="1" applyFill="1" applyBorder="1" applyAlignment="1">
      <alignment horizontal="center" vertical="center"/>
    </xf>
    <xf numFmtId="164" fontId="40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164" fontId="39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Fill="1" applyBorder="1" applyAlignment="1">
      <alignment horizontal="right" vertical="center" indent="2"/>
    </xf>
    <xf numFmtId="3" fontId="26" fillId="0" borderId="6" xfId="0" applyNumberFormat="1" applyFont="1" applyFill="1" applyBorder="1" applyAlignment="1">
      <alignment horizontal="right" vertical="center" indent="2"/>
    </xf>
    <xf numFmtId="3" fontId="26" fillId="0" borderId="7" xfId="0" applyNumberFormat="1" applyFont="1" applyFill="1" applyBorder="1" applyAlignment="1">
      <alignment horizontal="right" vertical="center" indent="2"/>
    </xf>
    <xf numFmtId="3" fontId="32" fillId="0" borderId="0" xfId="0" applyNumberFormat="1" applyFont="1" applyFill="1" applyAlignment="1">
      <alignment vertical="center"/>
    </xf>
    <xf numFmtId="3" fontId="26" fillId="0" borderId="8" xfId="0" applyNumberFormat="1" applyFont="1" applyFill="1" applyBorder="1" applyAlignment="1">
      <alignment horizontal="right" vertical="center" indent="2"/>
    </xf>
    <xf numFmtId="3" fontId="26" fillId="0" borderId="5" xfId="0" applyNumberFormat="1" applyFont="1" applyFill="1" applyBorder="1" applyAlignment="1">
      <alignment horizontal="right" vertical="center" indent="2"/>
    </xf>
    <xf numFmtId="3" fontId="26" fillId="0" borderId="3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/>
    <xf numFmtId="170" fontId="10" fillId="0" borderId="0" xfId="0" applyNumberFormat="1" applyFont="1" applyFill="1" applyBorder="1" applyAlignment="1">
      <alignment horizontal="right" vertical="center" indent="3"/>
    </xf>
    <xf numFmtId="170" fontId="2" fillId="0" borderId="0" xfId="0" applyNumberFormat="1" applyFont="1" applyFill="1" applyBorder="1" applyAlignment="1">
      <alignment horizontal="right" vertical="center" indent="3"/>
    </xf>
    <xf numFmtId="0" fontId="40" fillId="0" borderId="16" xfId="0" applyFont="1" applyFill="1" applyBorder="1" applyAlignment="1">
      <alignment horizontal="center" vertical="center"/>
    </xf>
    <xf numFmtId="164" fontId="39" fillId="0" borderId="16" xfId="0" applyNumberFormat="1" applyFont="1" applyFill="1" applyBorder="1" applyAlignment="1">
      <alignment horizontal="center" vertical="center"/>
    </xf>
    <xf numFmtId="164" fontId="37" fillId="0" borderId="16" xfId="0" applyNumberFormat="1" applyFont="1" applyFill="1" applyBorder="1" applyAlignment="1">
      <alignment horizontal="center" vertical="center"/>
    </xf>
    <xf numFmtId="164" fontId="40" fillId="0" borderId="16" xfId="0" applyNumberFormat="1" applyFont="1" applyFill="1" applyBorder="1" applyAlignment="1">
      <alignment horizontal="center" vertical="center"/>
    </xf>
    <xf numFmtId="164" fontId="37" fillId="0" borderId="16" xfId="0" applyNumberFormat="1" applyFont="1" applyBorder="1" applyAlignment="1">
      <alignment horizontal="center" vertical="center"/>
    </xf>
    <xf numFmtId="0" fontId="41" fillId="0" borderId="0" xfId="0" applyFont="1"/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10" fillId="0" borderId="10" xfId="0" applyFont="1" applyFill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right" vertical="center" indent="2"/>
    </xf>
    <xf numFmtId="164" fontId="2" fillId="0" borderId="10" xfId="0" applyNumberFormat="1" applyFont="1" applyFill="1" applyBorder="1" applyAlignment="1">
      <alignment horizontal="right" vertical="center" indent="1"/>
    </xf>
    <xf numFmtId="0" fontId="10" fillId="0" borderId="10" xfId="0" quotePrefix="1" applyFont="1" applyFill="1" applyBorder="1" applyAlignment="1">
      <alignment horizontal="center" vertical="center"/>
    </xf>
    <xf numFmtId="170" fontId="10" fillId="0" borderId="10" xfId="0" applyNumberFormat="1" applyFont="1" applyFill="1" applyBorder="1" applyAlignment="1">
      <alignment horizontal="right" vertical="center" indent="2"/>
    </xf>
    <xf numFmtId="10" fontId="10" fillId="0" borderId="10" xfId="0" applyNumberFormat="1" applyFont="1" applyFill="1" applyBorder="1" applyAlignment="1">
      <alignment horizontal="right" vertical="center" indent="1"/>
    </xf>
    <xf numFmtId="170" fontId="2" fillId="0" borderId="1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164" fontId="42" fillId="0" borderId="0" xfId="0" applyNumberFormat="1" applyFont="1" applyFill="1" applyBorder="1" applyAlignment="1">
      <alignment horizontal="right" indent="1"/>
    </xf>
    <xf numFmtId="164" fontId="43" fillId="0" borderId="4" xfId="0" applyNumberFormat="1" applyFont="1" applyFill="1" applyBorder="1" applyAlignment="1">
      <alignment horizontal="right" vertical="center" indent="1"/>
    </xf>
    <xf numFmtId="164" fontId="43" fillId="0" borderId="0" xfId="0" applyNumberFormat="1" applyFont="1" applyFill="1" applyBorder="1" applyAlignment="1">
      <alignment horizontal="right" indent="1"/>
    </xf>
    <xf numFmtId="0" fontId="43" fillId="0" borderId="1" xfId="0" applyFont="1" applyFill="1" applyBorder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/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 indent="2"/>
    </xf>
    <xf numFmtId="168" fontId="26" fillId="0" borderId="9" xfId="0" applyNumberFormat="1" applyFont="1" applyFill="1" applyBorder="1" applyAlignment="1">
      <alignment horizontal="right" vertical="center" indent="1"/>
    </xf>
    <xf numFmtId="168" fontId="26" fillId="0" borderId="10" xfId="0" applyNumberFormat="1" applyFont="1" applyFill="1" applyBorder="1" applyAlignment="1">
      <alignment horizontal="right" vertical="center" indent="1"/>
    </xf>
    <xf numFmtId="10" fontId="0" fillId="0" borderId="0" xfId="0" applyNumberFormat="1"/>
    <xf numFmtId="164" fontId="39" fillId="0" borderId="0" xfId="0" applyNumberFormat="1" applyFont="1" applyFill="1" applyBorder="1" applyAlignment="1">
      <alignment horizontal="right" vertical="center" indent="2"/>
    </xf>
    <xf numFmtId="164" fontId="37" fillId="0" borderId="16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3" fontId="32" fillId="0" borderId="0" xfId="0" applyNumberFormat="1" applyFont="1" applyFill="1" applyAlignment="1">
      <alignment horizontal="center" vertical="center"/>
    </xf>
    <xf numFmtId="0" fontId="10" fillId="0" borderId="0" xfId="0" applyFont="1" applyBorder="1" applyAlignment="1">
      <alignment horizontal="left" vertical="center" indent="1"/>
    </xf>
    <xf numFmtId="0" fontId="10" fillId="0" borderId="1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10" fillId="0" borderId="0" xfId="0" applyFont="1" applyFill="1" applyBorder="1" applyAlignment="1">
      <alignment horizontal="left" vertical="center" indent="1"/>
    </xf>
    <xf numFmtId="0" fontId="10" fillId="0" borderId="3" xfId="0" applyFont="1" applyFill="1" applyBorder="1" applyAlignment="1">
      <alignment horizontal="left" vertical="center" indent="1"/>
    </xf>
    <xf numFmtId="0" fontId="10" fillId="0" borderId="5" xfId="0" applyFont="1" applyFill="1" applyBorder="1" applyAlignment="1">
      <alignment horizontal="left" vertical="center" indent="1"/>
    </xf>
    <xf numFmtId="0" fontId="10" fillId="0" borderId="9" xfId="0" applyFont="1" applyFill="1" applyBorder="1" applyAlignment="1">
      <alignment horizontal="left" vertical="center" indent="1"/>
    </xf>
    <xf numFmtId="0" fontId="10" fillId="0" borderId="10" xfId="0" applyFont="1" applyFill="1" applyBorder="1" applyAlignment="1">
      <alignment horizontal="left" vertical="center" indent="1"/>
    </xf>
    <xf numFmtId="0" fontId="10" fillId="0" borderId="2" xfId="0" applyFont="1" applyFill="1" applyBorder="1" applyAlignment="1">
      <alignment horizontal="left" vertical="center" indent="1"/>
    </xf>
    <xf numFmtId="0" fontId="26" fillId="0" borderId="0" xfId="0" applyFont="1" applyFill="1" applyBorder="1" applyAlignment="1">
      <alignment horizontal="left" vertical="center" indent="1"/>
    </xf>
    <xf numFmtId="0" fontId="26" fillId="0" borderId="5" xfId="0" applyFont="1" applyFill="1" applyBorder="1" applyAlignment="1">
      <alignment horizontal="left" vertical="center" indent="1"/>
    </xf>
    <xf numFmtId="0" fontId="26" fillId="0" borderId="3" xfId="0" applyFont="1" applyFill="1" applyBorder="1" applyAlignment="1">
      <alignment horizontal="left" vertical="center" indent="1"/>
    </xf>
    <xf numFmtId="0" fontId="26" fillId="0" borderId="6" xfId="0" applyFont="1" applyFill="1" applyBorder="1" applyAlignment="1">
      <alignment horizontal="left" vertical="center" indent="1"/>
    </xf>
    <xf numFmtId="0" fontId="26" fillId="0" borderId="7" xfId="0" applyFont="1" applyFill="1" applyBorder="1" applyAlignment="1">
      <alignment horizontal="left" vertical="center" indent="1"/>
    </xf>
    <xf numFmtId="0" fontId="26" fillId="0" borderId="8" xfId="0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horizontal="left" vertical="center" wrapText="1" indent="1"/>
    </xf>
    <xf numFmtId="164" fontId="26" fillId="0" borderId="0" xfId="0" applyNumberFormat="1" applyFont="1" applyFill="1" applyBorder="1" applyAlignment="1">
      <alignment horizontal="right" vertical="center" indent="3"/>
    </xf>
    <xf numFmtId="164" fontId="26" fillId="0" borderId="5" xfId="0" applyNumberFormat="1" applyFont="1" applyFill="1" applyBorder="1" applyAlignment="1">
      <alignment horizontal="right" vertical="center" indent="3"/>
    </xf>
    <xf numFmtId="164" fontId="26" fillId="0" borderId="14" xfId="0" applyNumberFormat="1" applyFont="1" applyFill="1" applyBorder="1" applyAlignment="1">
      <alignment horizontal="right" vertical="center" indent="3"/>
    </xf>
    <xf numFmtId="164" fontId="10" fillId="0" borderId="5" xfId="0" applyNumberFormat="1" applyFont="1" applyFill="1" applyBorder="1" applyAlignment="1">
      <alignment horizontal="right" indent="1"/>
    </xf>
    <xf numFmtId="165" fontId="10" fillId="0" borderId="2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indent="1"/>
    </xf>
    <xf numFmtId="165" fontId="10" fillId="0" borderId="0" xfId="0" applyNumberFormat="1" applyFont="1" applyFill="1" applyBorder="1" applyAlignment="1">
      <alignment horizontal="right" indent="2"/>
    </xf>
    <xf numFmtId="0" fontId="10" fillId="0" borderId="10" xfId="0" applyFont="1" applyFill="1" applyBorder="1" applyAlignment="1">
      <alignment horizontal="left" indent="2"/>
    </xf>
    <xf numFmtId="0" fontId="10" fillId="0" borderId="9" xfId="0" applyFont="1" applyFill="1" applyBorder="1" applyAlignment="1">
      <alignment horizontal="left" vertical="center" wrapText="1" indent="1"/>
    </xf>
    <xf numFmtId="0" fontId="10" fillId="0" borderId="3" xfId="0" applyFont="1" applyFill="1" applyBorder="1" applyAlignment="1">
      <alignment horizontal="left" vertical="center" wrapText="1" indent="1"/>
    </xf>
    <xf numFmtId="165" fontId="10" fillId="0" borderId="9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3"/>
    </xf>
    <xf numFmtId="165" fontId="10" fillId="0" borderId="5" xfId="0" applyNumberFormat="1" applyFont="1" applyFill="1" applyBorder="1" applyAlignment="1">
      <alignment horizontal="right" vertical="center" indent="1"/>
    </xf>
    <xf numFmtId="164" fontId="10" fillId="0" borderId="9" xfId="0" applyNumberFormat="1" applyFont="1" applyFill="1" applyBorder="1" applyAlignment="1">
      <alignment horizontal="right" indent="1"/>
    </xf>
    <xf numFmtId="3" fontId="35" fillId="0" borderId="0" xfId="0" applyNumberFormat="1" applyFont="1" applyFill="1" applyAlignment="1">
      <alignment horizontal="right" wrapText="1"/>
    </xf>
    <xf numFmtId="0" fontId="10" fillId="0" borderId="0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1" fontId="46" fillId="0" borderId="0" xfId="0" applyNumberFormat="1" applyFont="1" applyFill="1" applyBorder="1" applyAlignment="1">
      <alignment horizontal="center" vertical="top"/>
    </xf>
    <xf numFmtId="1" fontId="47" fillId="0" borderId="0" xfId="0" applyNumberFormat="1" applyFont="1" applyFill="1" applyBorder="1" applyAlignment="1">
      <alignment horizontal="center" vertical="top"/>
    </xf>
    <xf numFmtId="0" fontId="47" fillId="0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center"/>
    </xf>
    <xf numFmtId="0" fontId="49" fillId="3" borderId="0" xfId="0" applyFont="1" applyFill="1" applyBorder="1" applyAlignment="1">
      <alignment horizontal="center"/>
    </xf>
    <xf numFmtId="49" fontId="48" fillId="3" borderId="0" xfId="0" quotePrefix="1" applyNumberFormat="1" applyFont="1" applyFill="1" applyBorder="1" applyAlignment="1">
      <alignment horizontal="center" vertical="top"/>
    </xf>
    <xf numFmtId="166" fontId="2" fillId="3" borderId="0" xfId="0" applyNumberFormat="1" applyFont="1" applyFill="1" applyBorder="1" applyAlignment="1">
      <alignment horizontal="center" vertical="top" wrapText="1"/>
    </xf>
    <xf numFmtId="166" fontId="2" fillId="3" borderId="0" xfId="0" applyNumberFormat="1" applyFont="1" applyFill="1" applyBorder="1" applyAlignment="1">
      <alignment horizontal="center" wrapText="1"/>
    </xf>
    <xf numFmtId="0" fontId="48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left" vertical="center" indent="2"/>
    </xf>
    <xf numFmtId="0" fontId="2" fillId="4" borderId="4" xfId="0" applyFont="1" applyFill="1" applyBorder="1" applyAlignment="1">
      <alignment horizontal="left" vertical="center" indent="1"/>
    </xf>
    <xf numFmtId="164" fontId="2" fillId="4" borderId="4" xfId="0" applyNumberFormat="1" applyFont="1" applyFill="1" applyBorder="1" applyAlignment="1">
      <alignment horizontal="right" vertical="center" indent="1"/>
    </xf>
    <xf numFmtId="164" fontId="2" fillId="4" borderId="4" xfId="0" applyNumberFormat="1" applyFont="1" applyFill="1" applyBorder="1" applyAlignment="1">
      <alignment horizontal="right" vertical="center" indent="2"/>
    </xf>
    <xf numFmtId="164" fontId="2" fillId="4" borderId="4" xfId="0" applyNumberFormat="1" applyFont="1" applyFill="1" applyBorder="1" applyAlignment="1">
      <alignment horizontal="center" vertical="center"/>
    </xf>
    <xf numFmtId="164" fontId="10" fillId="4" borderId="4" xfId="0" applyNumberFormat="1" applyFont="1" applyFill="1" applyBorder="1" applyAlignment="1">
      <alignment horizontal="right" vertical="center" indent="2"/>
    </xf>
    <xf numFmtId="170" fontId="2" fillId="4" borderId="4" xfId="0" applyNumberFormat="1" applyFont="1" applyFill="1" applyBorder="1" applyAlignment="1">
      <alignment horizontal="right" vertical="center" indent="2"/>
    </xf>
    <xf numFmtId="10" fontId="2" fillId="4" borderId="4" xfId="0" applyNumberFormat="1" applyFont="1" applyFill="1" applyBorder="1" applyAlignment="1">
      <alignment horizontal="right" vertical="center" indent="2"/>
    </xf>
    <xf numFmtId="170" fontId="2" fillId="4" borderId="4" xfId="0" applyNumberFormat="1" applyFont="1" applyFill="1" applyBorder="1" applyAlignment="1">
      <alignment horizontal="right" vertical="center" indent="3"/>
    </xf>
    <xf numFmtId="0" fontId="2" fillId="4" borderId="4" xfId="0" applyFont="1" applyFill="1" applyBorder="1" applyAlignment="1">
      <alignment horizontal="left" indent="2"/>
    </xf>
    <xf numFmtId="164" fontId="2" fillId="4" borderId="1" xfId="0" applyNumberFormat="1" applyFont="1" applyFill="1" applyBorder="1" applyAlignment="1">
      <alignment horizontal="right" vertical="center" indent="2"/>
    </xf>
    <xf numFmtId="164" fontId="2" fillId="4" borderId="1" xfId="0" applyNumberFormat="1" applyFont="1" applyFill="1" applyBorder="1" applyAlignment="1">
      <alignment horizontal="right" vertical="center" indent="1"/>
    </xf>
    <xf numFmtId="0" fontId="50" fillId="0" borderId="0" xfId="0" applyFont="1" applyBorder="1" applyAlignment="1">
      <alignment horizontal="right"/>
    </xf>
    <xf numFmtId="0" fontId="50" fillId="0" borderId="0" xfId="0" applyFont="1" applyFill="1" applyBorder="1" applyAlignment="1">
      <alignment horizontal="right"/>
    </xf>
    <xf numFmtId="0" fontId="51" fillId="0" borderId="0" xfId="3" applyFont="1" applyBorder="1" applyAlignment="1">
      <alignment vertical="center"/>
    </xf>
    <xf numFmtId="0" fontId="52" fillId="0" borderId="0" xfId="0" applyFont="1" applyFill="1"/>
    <xf numFmtId="0" fontId="2" fillId="4" borderId="1" xfId="0" applyFont="1" applyFill="1" applyBorder="1" applyAlignment="1">
      <alignment horizontal="left" vertical="center" indent="3"/>
    </xf>
    <xf numFmtId="0" fontId="2" fillId="4" borderId="1" xfId="0" applyFont="1" applyFill="1" applyBorder="1" applyAlignment="1">
      <alignment horizontal="left" vertical="center" indent="1"/>
    </xf>
    <xf numFmtId="0" fontId="2" fillId="4" borderId="4" xfId="0" applyFont="1" applyFill="1" applyBorder="1" applyAlignment="1">
      <alignment horizontal="left" vertical="center" indent="3"/>
    </xf>
    <xf numFmtId="166" fontId="48" fillId="3" borderId="0" xfId="0" applyNumberFormat="1" applyFont="1" applyFill="1" applyBorder="1" applyAlignment="1">
      <alignment horizontal="center" vertical="top" wrapText="1"/>
    </xf>
    <xf numFmtId="0" fontId="27" fillId="4" borderId="4" xfId="0" applyFont="1" applyFill="1" applyBorder="1" applyAlignment="1">
      <alignment horizontal="left" vertical="center" indent="2"/>
    </xf>
    <xf numFmtId="0" fontId="27" fillId="4" borderId="4" xfId="0" applyFont="1" applyFill="1" applyBorder="1" applyAlignment="1">
      <alignment horizontal="left" vertical="center" indent="1"/>
    </xf>
    <xf numFmtId="164" fontId="27" fillId="4" borderId="18" xfId="0" applyNumberFormat="1" applyFont="1" applyFill="1" applyBorder="1" applyAlignment="1">
      <alignment horizontal="right" vertical="center" indent="3"/>
    </xf>
    <xf numFmtId="164" fontId="27" fillId="4" borderId="4" xfId="0" applyNumberFormat="1" applyFont="1" applyFill="1" applyBorder="1" applyAlignment="1">
      <alignment horizontal="right" vertical="center" indent="2"/>
    </xf>
    <xf numFmtId="168" fontId="27" fillId="4" borderId="4" xfId="0" applyNumberFormat="1" applyFont="1" applyFill="1" applyBorder="1" applyAlignment="1">
      <alignment horizontal="right" vertical="center" indent="1"/>
    </xf>
    <xf numFmtId="3" fontId="27" fillId="4" borderId="4" xfId="0" applyNumberFormat="1" applyFont="1" applyFill="1" applyBorder="1" applyAlignment="1">
      <alignment horizontal="right" vertical="center" indent="2"/>
    </xf>
    <xf numFmtId="3" fontId="27" fillId="4" borderId="4" xfId="0" applyNumberFormat="1" applyFont="1" applyFill="1" applyBorder="1" applyAlignment="1">
      <alignment horizontal="right" vertical="center" indent="1"/>
    </xf>
    <xf numFmtId="167" fontId="30" fillId="4" borderId="4" xfId="0" applyNumberFormat="1" applyFont="1" applyFill="1" applyBorder="1" applyAlignment="1">
      <alignment horizontal="left" vertical="center"/>
    </xf>
    <xf numFmtId="2" fontId="2" fillId="4" borderId="4" xfId="0" applyNumberFormat="1" applyFont="1" applyFill="1" applyBorder="1" applyAlignment="1">
      <alignment horizontal="right" vertical="center" indent="1"/>
    </xf>
    <xf numFmtId="0" fontId="5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indent="1"/>
    </xf>
    <xf numFmtId="0" fontId="51" fillId="0" borderId="0" xfId="0" applyFont="1" applyBorder="1" applyAlignment="1">
      <alignment vertical="center"/>
    </xf>
    <xf numFmtId="171" fontId="0" fillId="0" borderId="0" xfId="0" applyNumberFormat="1" applyFill="1" applyBorder="1"/>
    <xf numFmtId="164" fontId="2" fillId="0" borderId="15" xfId="0" applyNumberFormat="1" applyFont="1" applyFill="1" applyBorder="1" applyAlignment="1">
      <alignment horizontal="right" vertical="center" indent="1"/>
    </xf>
    <xf numFmtId="0" fontId="1" fillId="0" borderId="0" xfId="0" applyFont="1" applyFill="1"/>
    <xf numFmtId="0" fontId="21" fillId="0" borderId="0" xfId="1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Border="1" applyAlignment="1">
      <alignment horizontal="right" indent="1"/>
    </xf>
    <xf numFmtId="169" fontId="0" fillId="0" borderId="0" xfId="0" applyNumberFormat="1"/>
    <xf numFmtId="164" fontId="2" fillId="0" borderId="18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/>
    </xf>
    <xf numFmtId="3" fontId="0" fillId="0" borderId="19" xfId="0" applyNumberFormat="1" applyFill="1" applyBorder="1"/>
    <xf numFmtId="3" fontId="20" fillId="0" borderId="17" xfId="2" applyNumberFormat="1" applyFont="1" applyFill="1" applyBorder="1" applyAlignment="1">
      <alignment horizontal="center"/>
    </xf>
    <xf numFmtId="3" fontId="20" fillId="0" borderId="20" xfId="2" applyNumberFormat="1" applyFont="1" applyFill="1" applyBorder="1" applyAlignment="1">
      <alignment horizontal="center"/>
    </xf>
    <xf numFmtId="0" fontId="27" fillId="4" borderId="21" xfId="0" applyFont="1" applyFill="1" applyBorder="1" applyAlignment="1">
      <alignment horizontal="left" indent="2"/>
    </xf>
    <xf numFmtId="164" fontId="27" fillId="4" borderId="21" xfId="0" applyNumberFormat="1" applyFont="1" applyFill="1" applyBorder="1" applyAlignment="1">
      <alignment horizontal="right" vertical="center" indent="1"/>
    </xf>
    <xf numFmtId="10" fontId="27" fillId="4" borderId="21" xfId="0" applyNumberFormat="1" applyFont="1" applyFill="1" applyBorder="1" applyAlignment="1">
      <alignment horizontal="right" vertical="center" indent="1"/>
    </xf>
    <xf numFmtId="0" fontId="10" fillId="0" borderId="21" xfId="0" applyFont="1" applyFill="1" applyBorder="1" applyAlignment="1">
      <alignment horizontal="left" vertical="center" indent="1"/>
    </xf>
    <xf numFmtId="164" fontId="10" fillId="0" borderId="21" xfId="0" applyNumberFormat="1" applyFont="1" applyBorder="1" applyAlignment="1">
      <alignment horizontal="right" vertical="center" indent="1"/>
    </xf>
    <xf numFmtId="10" fontId="26" fillId="0" borderId="21" xfId="0" applyNumberFormat="1" applyFont="1" applyFill="1" applyBorder="1" applyAlignment="1">
      <alignment horizontal="right" vertical="center" inden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indent="2"/>
    </xf>
    <xf numFmtId="0" fontId="2" fillId="0" borderId="23" xfId="0" applyFont="1" applyFill="1" applyBorder="1" applyAlignment="1">
      <alignment horizontal="left" vertical="center" indent="2"/>
    </xf>
    <xf numFmtId="0" fontId="2" fillId="0" borderId="23" xfId="0" applyFont="1" applyFill="1" applyBorder="1" applyAlignment="1">
      <alignment horizontal="left" vertical="center" indent="1"/>
    </xf>
    <xf numFmtId="164" fontId="2" fillId="0" borderId="23" xfId="0" applyNumberFormat="1" applyFont="1" applyFill="1" applyBorder="1" applyAlignment="1">
      <alignment horizontal="right" vertical="center" indent="1"/>
    </xf>
    <xf numFmtId="0" fontId="2" fillId="0" borderId="22" xfId="0" applyFont="1" applyFill="1" applyBorder="1" applyAlignment="1"/>
    <xf numFmtId="0" fontId="10" fillId="0" borderId="24" xfId="0" applyFont="1" applyFill="1" applyBorder="1" applyAlignment="1">
      <alignment horizontal="left" vertical="center" indent="1"/>
    </xf>
    <xf numFmtId="0" fontId="10" fillId="0" borderId="24" xfId="0" applyFont="1" applyFill="1" applyBorder="1" applyAlignment="1">
      <alignment horizontal="left" vertical="center"/>
    </xf>
    <xf numFmtId="165" fontId="10" fillId="0" borderId="24" xfId="0" applyNumberFormat="1" applyFont="1" applyFill="1" applyBorder="1" applyAlignment="1">
      <alignment horizontal="right" vertical="center" indent="1"/>
    </xf>
    <xf numFmtId="0" fontId="2" fillId="4" borderId="23" xfId="0" applyFont="1" applyFill="1" applyBorder="1" applyAlignment="1">
      <alignment horizontal="left" vertical="center" indent="3"/>
    </xf>
    <xf numFmtId="164" fontId="2" fillId="4" borderId="23" xfId="0" applyNumberFormat="1" applyFont="1" applyFill="1" applyBorder="1" applyAlignment="1">
      <alignment horizontal="right" vertical="center" indent="1"/>
    </xf>
    <xf numFmtId="0" fontId="2" fillId="0" borderId="22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left" vertical="center" indent="1"/>
    </xf>
    <xf numFmtId="0" fontId="10" fillId="0" borderId="25" xfId="0" applyFont="1" applyFill="1" applyBorder="1" applyAlignment="1">
      <alignment horizontal="left" vertical="center"/>
    </xf>
    <xf numFmtId="165" fontId="10" fillId="0" borderId="25" xfId="0" applyNumberFormat="1" applyFont="1" applyFill="1" applyBorder="1" applyAlignment="1">
      <alignment horizontal="right" vertical="center" indent="1"/>
    </xf>
    <xf numFmtId="0" fontId="10" fillId="0" borderId="25" xfId="0" applyFont="1" applyFill="1" applyBorder="1" applyAlignment="1">
      <alignment horizontal="right" indent="1"/>
    </xf>
    <xf numFmtId="0" fontId="10" fillId="0" borderId="24" xfId="0" applyFont="1" applyFill="1" applyBorder="1" applyAlignment="1">
      <alignment horizontal="right" indent="1"/>
    </xf>
    <xf numFmtId="0" fontId="2" fillId="4" borderId="23" xfId="0" applyFont="1" applyFill="1" applyBorder="1" applyAlignment="1">
      <alignment horizontal="left" vertical="center" indent="1"/>
    </xf>
    <xf numFmtId="165" fontId="10" fillId="0" borderId="25" xfId="0" applyNumberFormat="1" applyFont="1" applyFill="1" applyBorder="1" applyAlignment="1">
      <alignment horizontal="right" indent="2"/>
    </xf>
    <xf numFmtId="165" fontId="10" fillId="0" borderId="24" xfId="0" applyNumberFormat="1" applyFont="1" applyFill="1" applyBorder="1" applyAlignment="1">
      <alignment horizontal="right" indent="2"/>
    </xf>
    <xf numFmtId="170" fontId="10" fillId="0" borderId="0" xfId="0" applyNumberFormat="1" applyFont="1" applyFill="1" applyBorder="1" applyAlignment="1">
      <alignment horizontal="right" vertical="center" indent="1"/>
    </xf>
    <xf numFmtId="170" fontId="2" fillId="4" borderId="4" xfId="0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horizontal="right" indent="1"/>
    </xf>
    <xf numFmtId="170" fontId="2" fillId="0" borderId="0" xfId="0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horizontal="right" indent="2"/>
    </xf>
    <xf numFmtId="164" fontId="2" fillId="0" borderId="1" xfId="0" applyNumberFormat="1" applyFont="1" applyFill="1" applyBorder="1" applyAlignment="1">
      <alignment horizontal="right" vertical="center" indent="3"/>
    </xf>
    <xf numFmtId="164" fontId="10" fillId="4" borderId="4" xfId="0" applyNumberFormat="1" applyFont="1" applyFill="1" applyBorder="1" applyAlignment="1">
      <alignment horizontal="right" vertical="center" indent="3"/>
    </xf>
    <xf numFmtId="164" fontId="2" fillId="0" borderId="18" xfId="0" applyNumberFormat="1" applyFont="1" applyFill="1" applyBorder="1" applyAlignment="1">
      <alignment horizontal="right" vertical="center" indent="2"/>
    </xf>
    <xf numFmtId="0" fontId="10" fillId="0" borderId="22" xfId="0" applyFont="1" applyFill="1" applyBorder="1" applyAlignment="1">
      <alignment horizontal="left" vertical="center" indent="1"/>
    </xf>
    <xf numFmtId="0" fontId="27" fillId="4" borderId="22" xfId="0" applyFont="1" applyFill="1" applyBorder="1" applyAlignment="1">
      <alignment horizontal="left" indent="2"/>
    </xf>
    <xf numFmtId="3" fontId="37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3" fontId="18" fillId="3" borderId="12" xfId="0" applyNumberFormat="1" applyFont="1" applyFill="1" applyBorder="1" applyAlignment="1">
      <alignment horizontal="center" vertical="center"/>
    </xf>
    <xf numFmtId="3" fontId="18" fillId="3" borderId="4" xfId="0" applyNumberFormat="1" applyFont="1" applyFill="1" applyBorder="1" applyAlignment="1">
      <alignment horizontal="center" vertical="center"/>
    </xf>
    <xf numFmtId="3" fontId="18" fillId="3" borderId="13" xfId="0" applyNumberFormat="1" applyFont="1" applyFill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15" xfId="0" quotePrefix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3" fontId="35" fillId="0" borderId="0" xfId="0" applyNumberFormat="1" applyFont="1" applyFill="1" applyAlignment="1">
      <alignment horizontal="right" wrapText="1"/>
    </xf>
    <xf numFmtId="0" fontId="51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center" vertical="center"/>
    </xf>
    <xf numFmtId="3" fontId="37" fillId="0" borderId="0" xfId="0" applyNumberFormat="1" applyFont="1" applyFill="1" applyBorder="1" applyAlignment="1">
      <alignment horizontal="right"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0" quotePrefix="1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3" fontId="18" fillId="3" borderId="12" xfId="0" applyNumberFormat="1" applyFont="1" applyFill="1" applyBorder="1" applyAlignment="1">
      <alignment horizontal="center" vertical="center" wrapText="1"/>
    </xf>
    <xf numFmtId="3" fontId="18" fillId="3" borderId="23" xfId="0" applyNumberFormat="1" applyFont="1" applyFill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 wrapText="1"/>
    </xf>
    <xf numFmtId="3" fontId="18" fillId="3" borderId="13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3" fontId="18" fillId="3" borderId="18" xfId="0" applyNumberFormat="1" applyFont="1" applyFill="1" applyBorder="1" applyAlignment="1">
      <alignment horizontal="center" vertical="center"/>
    </xf>
    <xf numFmtId="3" fontId="18" fillId="3" borderId="23" xfId="0" applyNumberFormat="1" applyFont="1" applyFill="1" applyBorder="1" applyAlignment="1">
      <alignment horizontal="center" vertical="center"/>
    </xf>
    <xf numFmtId="3" fontId="18" fillId="0" borderId="4" xfId="0" applyNumberFormat="1" applyFont="1" applyFill="1" applyBorder="1" applyAlignment="1">
      <alignment horizontal="center" vertical="center"/>
    </xf>
    <xf numFmtId="3" fontId="18" fillId="0" borderId="13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center" wrapText="1"/>
    </xf>
  </cellXfs>
  <cellStyles count="4">
    <cellStyle name="Normal" xfId="0" builtinId="0"/>
    <cellStyle name="Normal_CENSOResumen(INTERNET)" xfId="2"/>
    <cellStyle name="Normal_ModLiq2001" xfId="1"/>
    <cellStyle name="Normal_TAX AS PERCENTAGE OF GDP_ALL COUNTRIES" xfId="3"/>
  </cellStyles>
  <dxfs count="0"/>
  <tableStyles count="0" defaultTableStyle="TableStyleMedium2" defaultPivotStyle="PivotStyleLight16"/>
  <colors>
    <mruColors>
      <color rgb="FFFFFAFF"/>
      <color rgb="FFEBE1EB"/>
      <color rgb="FFDFD5D3"/>
      <color rgb="FF969696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Z72"/>
  <sheetViews>
    <sheetView showGridLines="0" showRowColHeaders="0" tabSelected="1" zoomScale="80" zoomScaleNormal="80" workbookViewId="0">
      <selection activeCell="B2" sqref="B2:Z2"/>
    </sheetView>
  </sheetViews>
  <sheetFormatPr baseColWidth="10" defaultRowHeight="12.75"/>
  <cols>
    <col min="1" max="1" width="2.7109375" customWidth="1"/>
    <col min="2" max="2" width="8.7109375" style="7" customWidth="1"/>
    <col min="3" max="3" width="0.5703125" style="10" customWidth="1"/>
    <col min="4" max="4" width="40.7109375" customWidth="1"/>
    <col min="5" max="5" width="0.5703125" style="10" customWidth="1"/>
    <col min="6" max="6" width="13.7109375" customWidth="1"/>
    <col min="7" max="7" width="0.5703125" style="10" customWidth="1"/>
    <col min="8" max="8" width="13.7109375" customWidth="1"/>
    <col min="9" max="9" width="0.5703125" style="10" customWidth="1"/>
    <col min="10" max="10" width="15.28515625" customWidth="1"/>
    <col min="11" max="11" width="0.5703125" style="10" customWidth="1"/>
    <col min="12" max="12" width="13.7109375" customWidth="1"/>
    <col min="13" max="13" width="0.5703125" customWidth="1"/>
    <col min="14" max="14" width="13.7109375" customWidth="1"/>
    <col min="15" max="15" width="0.5703125" style="10" customWidth="1"/>
    <col min="16" max="16" width="13.7109375" customWidth="1"/>
    <col min="17" max="17" width="0.5703125" style="10" customWidth="1"/>
    <col min="18" max="18" width="15.7109375" customWidth="1"/>
    <col min="19" max="19" width="0.5703125" customWidth="1"/>
    <col min="20" max="20" width="17.7109375" customWidth="1"/>
    <col min="21" max="21" width="0.5703125" customWidth="1"/>
    <col min="22" max="22" width="14.7109375" customWidth="1"/>
    <col min="23" max="23" width="0.5703125" customWidth="1"/>
    <col min="24" max="24" width="19.7109375" customWidth="1"/>
    <col min="25" max="25" width="0.5703125" style="10" customWidth="1"/>
    <col min="26" max="26" width="13.7109375" customWidth="1"/>
  </cols>
  <sheetData>
    <row r="1" spans="1:26">
      <c r="A1" s="308"/>
    </row>
    <row r="2" spans="1:26" s="30" customFormat="1" ht="30" customHeight="1">
      <c r="B2" s="358" t="s">
        <v>88</v>
      </c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60"/>
    </row>
    <row r="3" spans="1:26" ht="6.95" customHeight="1"/>
    <row r="4" spans="1:26" ht="20.100000000000001" customHeight="1">
      <c r="B4" s="361" t="s">
        <v>198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</row>
    <row r="5" spans="1:26" s="4" customFormat="1" ht="14.1" customHeight="1">
      <c r="B5" s="10"/>
      <c r="C5" s="10"/>
      <c r="E5" s="10"/>
      <c r="G5" s="10"/>
      <c r="I5" s="10"/>
      <c r="K5" s="10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85" t="s">
        <v>0</v>
      </c>
    </row>
    <row r="6" spans="1:26" s="4" customFormat="1" ht="15" customHeight="1">
      <c r="B6" s="362" t="s">
        <v>68</v>
      </c>
      <c r="C6" s="20"/>
      <c r="D6" s="363" t="s">
        <v>119</v>
      </c>
      <c r="E6" s="35"/>
      <c r="F6" s="362" t="s">
        <v>1</v>
      </c>
      <c r="G6" s="20"/>
      <c r="H6" s="259" t="s">
        <v>2</v>
      </c>
      <c r="I6" s="35"/>
      <c r="J6" s="259" t="s">
        <v>2</v>
      </c>
      <c r="K6" s="35"/>
      <c r="L6" s="259" t="s">
        <v>3</v>
      </c>
      <c r="M6" s="260"/>
      <c r="N6" s="363" t="s">
        <v>102</v>
      </c>
      <c r="O6" s="35"/>
      <c r="P6" s="362" t="s">
        <v>63</v>
      </c>
      <c r="Q6" s="20"/>
      <c r="R6" s="363" t="s">
        <v>116</v>
      </c>
      <c r="S6" s="36"/>
      <c r="T6" s="362" t="s">
        <v>107</v>
      </c>
      <c r="U6" s="36"/>
      <c r="V6" s="363" t="s">
        <v>117</v>
      </c>
      <c r="W6" s="36"/>
      <c r="X6" s="259" t="s">
        <v>109</v>
      </c>
      <c r="Y6" s="35"/>
      <c r="Z6" s="362" t="s">
        <v>4</v>
      </c>
    </row>
    <row r="7" spans="1:26" s="4" customFormat="1" ht="15" customHeight="1">
      <c r="B7" s="362"/>
      <c r="C7" s="20"/>
      <c r="D7" s="363"/>
      <c r="E7" s="36"/>
      <c r="F7" s="362"/>
      <c r="G7" s="20"/>
      <c r="H7" s="261" t="s">
        <v>111</v>
      </c>
      <c r="I7" s="20"/>
      <c r="J7" s="261" t="s">
        <v>111</v>
      </c>
      <c r="K7" s="20"/>
      <c r="L7" s="261" t="s">
        <v>114</v>
      </c>
      <c r="M7" s="262"/>
      <c r="N7" s="363"/>
      <c r="O7" s="36"/>
      <c r="P7" s="362"/>
      <c r="Q7" s="20"/>
      <c r="R7" s="363"/>
      <c r="S7" s="35"/>
      <c r="T7" s="362"/>
      <c r="U7" s="35"/>
      <c r="V7" s="363"/>
      <c r="W7" s="35"/>
      <c r="X7" s="261" t="s">
        <v>118</v>
      </c>
      <c r="Y7" s="36"/>
      <c r="Z7" s="362"/>
    </row>
    <row r="8" spans="1:26" s="4" customFormat="1" ht="15" customHeight="1">
      <c r="B8" s="362"/>
      <c r="C8" s="20"/>
      <c r="D8" s="363"/>
      <c r="E8" s="36"/>
      <c r="F8" s="362"/>
      <c r="G8" s="20"/>
      <c r="H8" s="259" t="s">
        <v>110</v>
      </c>
      <c r="I8" s="35"/>
      <c r="J8" s="259" t="s">
        <v>112</v>
      </c>
      <c r="K8" s="35"/>
      <c r="L8" s="259" t="s">
        <v>113</v>
      </c>
      <c r="M8" s="262"/>
      <c r="N8" s="363"/>
      <c r="O8" s="36"/>
      <c r="P8" s="362"/>
      <c r="Q8" s="20"/>
      <c r="R8" s="363"/>
      <c r="S8" s="35"/>
      <c r="T8" s="362"/>
      <c r="U8" s="35"/>
      <c r="V8" s="363"/>
      <c r="W8" s="35"/>
      <c r="X8" s="259" t="s">
        <v>115</v>
      </c>
      <c r="Y8" s="36"/>
      <c r="Z8" s="362"/>
    </row>
    <row r="9" spans="1:26" s="4" customFormat="1" ht="3.95" customHeight="1">
      <c r="B9" s="53"/>
      <c r="C9" s="53"/>
      <c r="D9" s="190"/>
      <c r="E9" s="190"/>
      <c r="F9" s="51"/>
      <c r="G9" s="52"/>
      <c r="H9" s="52"/>
      <c r="I9" s="52"/>
      <c r="J9" s="52"/>
      <c r="K9" s="52"/>
      <c r="L9" s="52"/>
      <c r="M9" s="52"/>
      <c r="N9" s="60"/>
      <c r="O9" s="52"/>
      <c r="P9" s="52"/>
      <c r="Q9" s="52"/>
      <c r="R9" s="52"/>
      <c r="S9" s="52"/>
      <c r="T9" s="154"/>
      <c r="U9" s="52"/>
      <c r="V9" s="60"/>
      <c r="W9" s="52"/>
      <c r="X9" s="154"/>
      <c r="Y9" s="52"/>
      <c r="Z9" s="51"/>
    </row>
    <row r="10" spans="1:26" s="4" customFormat="1" ht="15" customHeight="1">
      <c r="B10" s="356">
        <v>2009</v>
      </c>
      <c r="C10" s="37"/>
      <c r="D10" s="220" t="s">
        <v>66</v>
      </c>
      <c r="E10" s="38"/>
      <c r="F10" s="40">
        <v>13474.999589999999</v>
      </c>
      <c r="G10" s="42"/>
      <c r="H10" s="40">
        <v>490.43806000000001</v>
      </c>
      <c r="I10" s="42"/>
      <c r="J10" s="40">
        <v>5332.63969</v>
      </c>
      <c r="K10" s="42"/>
      <c r="L10" s="40">
        <v>37.142800000000001</v>
      </c>
      <c r="M10" s="42"/>
      <c r="N10" s="52" t="s">
        <v>5</v>
      </c>
      <c r="O10" s="42"/>
      <c r="P10" s="40">
        <v>0</v>
      </c>
      <c r="Q10" s="42"/>
      <c r="R10" s="40">
        <v>59.827330000000003</v>
      </c>
      <c r="S10" s="42"/>
      <c r="T10" s="60" t="s">
        <v>5</v>
      </c>
      <c r="U10" s="163"/>
      <c r="V10" s="52" t="s">
        <v>5</v>
      </c>
      <c r="W10" s="163"/>
      <c r="X10" s="52" t="s">
        <v>5</v>
      </c>
      <c r="Y10" s="40"/>
      <c r="Z10" s="40">
        <v>19395.047469999998</v>
      </c>
    </row>
    <row r="11" spans="1:26" s="4" customFormat="1" ht="15" customHeight="1">
      <c r="B11" s="356"/>
      <c r="C11" s="208"/>
      <c r="D11" s="220" t="s">
        <v>64</v>
      </c>
      <c r="E11" s="38"/>
      <c r="F11" s="40">
        <v>1204.8962200000001</v>
      </c>
      <c r="G11" s="42"/>
      <c r="H11" s="40">
        <v>343.54951</v>
      </c>
      <c r="I11" s="42"/>
      <c r="J11" s="40">
        <v>5226.3596600000001</v>
      </c>
      <c r="K11" s="42"/>
      <c r="L11" s="40">
        <v>511.43016</v>
      </c>
      <c r="M11" s="42"/>
      <c r="N11" s="52" t="s">
        <v>5</v>
      </c>
      <c r="O11" s="42"/>
      <c r="P11" s="40">
        <v>2.7E-4</v>
      </c>
      <c r="Q11" s="42"/>
      <c r="R11" s="40">
        <v>0</v>
      </c>
      <c r="S11" s="42"/>
      <c r="T11" s="60" t="s">
        <v>5</v>
      </c>
      <c r="U11" s="163"/>
      <c r="V11" s="52" t="s">
        <v>5</v>
      </c>
      <c r="W11" s="163"/>
      <c r="X11" s="52" t="s">
        <v>5</v>
      </c>
      <c r="Y11" s="40"/>
      <c r="Z11" s="40">
        <v>7286.2358199999999</v>
      </c>
    </row>
    <row r="12" spans="1:26" s="4" customFormat="1" ht="15" customHeight="1">
      <c r="B12" s="356"/>
      <c r="C12" s="208"/>
      <c r="D12" s="221" t="s">
        <v>71</v>
      </c>
      <c r="E12" s="43"/>
      <c r="F12" s="44">
        <v>6714.7528499999999</v>
      </c>
      <c r="G12" s="46"/>
      <c r="H12" s="44">
        <v>408.16371999999996</v>
      </c>
      <c r="I12" s="46"/>
      <c r="J12" s="44">
        <v>196.9228</v>
      </c>
      <c r="K12" s="46"/>
      <c r="L12" s="44">
        <v>88.349220000000003</v>
      </c>
      <c r="M12" s="46"/>
      <c r="N12" s="112" t="s">
        <v>5</v>
      </c>
      <c r="O12" s="46"/>
      <c r="P12" s="44">
        <v>66.411990000000003</v>
      </c>
      <c r="Q12" s="46"/>
      <c r="R12" s="44">
        <v>172.45956000000001</v>
      </c>
      <c r="S12" s="46"/>
      <c r="T12" s="350" t="s">
        <v>5</v>
      </c>
      <c r="U12" s="164"/>
      <c r="V12" s="112" t="s">
        <v>5</v>
      </c>
      <c r="W12" s="164"/>
      <c r="X12" s="112" t="s">
        <v>5</v>
      </c>
      <c r="Y12" s="44"/>
      <c r="Z12" s="44">
        <v>7647.0601399999987</v>
      </c>
    </row>
    <row r="13" spans="1:26" s="4" customFormat="1" ht="15.95" customHeight="1">
      <c r="B13" s="357"/>
      <c r="C13" s="119"/>
      <c r="D13" s="273" t="s">
        <v>4</v>
      </c>
      <c r="E13" s="274"/>
      <c r="F13" s="275">
        <v>21394.648659999999</v>
      </c>
      <c r="G13" s="276"/>
      <c r="H13" s="275">
        <v>1242.15129</v>
      </c>
      <c r="I13" s="276"/>
      <c r="J13" s="275">
        <v>10755.92215</v>
      </c>
      <c r="K13" s="276"/>
      <c r="L13" s="275">
        <v>636.92218000000003</v>
      </c>
      <c r="M13" s="276"/>
      <c r="N13" s="278" t="s">
        <v>5</v>
      </c>
      <c r="O13" s="276"/>
      <c r="P13" s="275">
        <v>66.412260000000003</v>
      </c>
      <c r="Q13" s="276"/>
      <c r="R13" s="275">
        <v>232.28689000000003</v>
      </c>
      <c r="S13" s="276"/>
      <c r="T13" s="351" t="s">
        <v>5</v>
      </c>
      <c r="U13" s="277"/>
      <c r="V13" s="278" t="s">
        <v>5</v>
      </c>
      <c r="W13" s="277"/>
      <c r="X13" s="278" t="s">
        <v>5</v>
      </c>
      <c r="Y13" s="275"/>
      <c r="Z13" s="275">
        <v>34328.343430000001</v>
      </c>
    </row>
    <row r="14" spans="1:26" s="4" customFormat="1" ht="3.95" customHeight="1">
      <c r="B14" s="53"/>
      <c r="C14" s="53"/>
      <c r="D14" s="209"/>
      <c r="E14" s="209"/>
      <c r="F14" s="51"/>
      <c r="G14" s="52"/>
      <c r="H14" s="51"/>
      <c r="I14" s="52"/>
      <c r="J14" s="51"/>
      <c r="K14" s="52"/>
      <c r="L14" s="51"/>
      <c r="M14" s="52"/>
      <c r="N14" s="52"/>
      <c r="O14" s="52"/>
      <c r="P14" s="51"/>
      <c r="Q14" s="52"/>
      <c r="R14" s="51"/>
      <c r="S14" s="52"/>
      <c r="T14" s="60"/>
      <c r="U14" s="126"/>
      <c r="V14" s="52"/>
      <c r="W14" s="126"/>
      <c r="X14" s="52"/>
      <c r="Y14" s="51"/>
      <c r="Z14" s="51"/>
    </row>
    <row r="15" spans="1:26" s="4" customFormat="1" ht="15" customHeight="1">
      <c r="B15" s="356">
        <v>2010</v>
      </c>
      <c r="C15" s="37"/>
      <c r="D15" s="220" t="s">
        <v>66</v>
      </c>
      <c r="E15" s="38"/>
      <c r="F15" s="40">
        <v>15625.95489073</v>
      </c>
      <c r="G15" s="42"/>
      <c r="H15" s="40">
        <v>459.53042191000003</v>
      </c>
      <c r="I15" s="42"/>
      <c r="J15" s="40">
        <v>5260.5895316000006</v>
      </c>
      <c r="K15" s="42"/>
      <c r="L15" s="40">
        <v>39.68431065</v>
      </c>
      <c r="M15" s="42"/>
      <c r="N15" s="52" t="s">
        <v>5</v>
      </c>
      <c r="O15" s="42"/>
      <c r="P15" s="40">
        <v>0</v>
      </c>
      <c r="Q15" s="42"/>
      <c r="R15" s="40">
        <v>78.065329730000002</v>
      </c>
      <c r="S15" s="42"/>
      <c r="T15" s="60" t="s">
        <v>5</v>
      </c>
      <c r="U15" s="163"/>
      <c r="V15" s="52" t="s">
        <v>5</v>
      </c>
      <c r="W15" s="163"/>
      <c r="X15" s="52" t="s">
        <v>5</v>
      </c>
      <c r="Y15" s="40"/>
      <c r="Z15" s="40">
        <v>21463.82448462</v>
      </c>
    </row>
    <row r="16" spans="1:26" s="4" customFormat="1" ht="15" customHeight="1">
      <c r="B16" s="356"/>
      <c r="C16" s="208"/>
      <c r="D16" s="220" t="s">
        <v>64</v>
      </c>
      <c r="E16" s="38"/>
      <c r="F16" s="40">
        <v>1244.09885938</v>
      </c>
      <c r="G16" s="42"/>
      <c r="H16" s="40">
        <v>286.71121812000001</v>
      </c>
      <c r="I16" s="42"/>
      <c r="J16" s="40">
        <v>6331.5143888900002</v>
      </c>
      <c r="K16" s="42"/>
      <c r="L16" s="40">
        <v>380.60040318</v>
      </c>
      <c r="M16" s="42"/>
      <c r="N16" s="52" t="s">
        <v>5</v>
      </c>
      <c r="O16" s="42"/>
      <c r="P16" s="40">
        <v>0</v>
      </c>
      <c r="Q16" s="42"/>
      <c r="R16" s="40">
        <v>0</v>
      </c>
      <c r="S16" s="42"/>
      <c r="T16" s="60" t="s">
        <v>5</v>
      </c>
      <c r="U16" s="163"/>
      <c r="V16" s="52" t="s">
        <v>5</v>
      </c>
      <c r="W16" s="163"/>
      <c r="X16" s="52" t="s">
        <v>5</v>
      </c>
      <c r="Y16" s="40"/>
      <c r="Z16" s="40">
        <v>8242.9248695700007</v>
      </c>
    </row>
    <row r="17" spans="2:26" s="4" customFormat="1" ht="15" customHeight="1">
      <c r="B17" s="356"/>
      <c r="C17" s="208"/>
      <c r="D17" s="220" t="s">
        <v>71</v>
      </c>
      <c r="E17" s="38"/>
      <c r="F17" s="40">
        <v>7988.4733475100011</v>
      </c>
      <c r="G17" s="42"/>
      <c r="H17" s="40">
        <v>470.57840243000004</v>
      </c>
      <c r="I17" s="42"/>
      <c r="J17" s="40">
        <v>238.29868000999997</v>
      </c>
      <c r="K17" s="42"/>
      <c r="L17" s="40">
        <v>108.2653147</v>
      </c>
      <c r="M17" s="42"/>
      <c r="N17" s="112" t="s">
        <v>5</v>
      </c>
      <c r="O17" s="42"/>
      <c r="P17" s="40">
        <v>75.483172749999994</v>
      </c>
      <c r="Q17" s="42"/>
      <c r="R17" s="40">
        <v>209.20888650999999</v>
      </c>
      <c r="S17" s="42"/>
      <c r="T17" s="350" t="s">
        <v>5</v>
      </c>
      <c r="U17" s="164"/>
      <c r="V17" s="112" t="s">
        <v>5</v>
      </c>
      <c r="W17" s="164"/>
      <c r="X17" s="112" t="s">
        <v>5</v>
      </c>
      <c r="Y17" s="40"/>
      <c r="Z17" s="40">
        <v>9090.3078039100001</v>
      </c>
    </row>
    <row r="18" spans="2:26" s="4" customFormat="1" ht="15.95" customHeight="1">
      <c r="B18" s="357"/>
      <c r="C18" s="120"/>
      <c r="D18" s="273" t="s">
        <v>4</v>
      </c>
      <c r="E18" s="274"/>
      <c r="F18" s="275">
        <v>24858.527097620001</v>
      </c>
      <c r="G18" s="276"/>
      <c r="H18" s="275">
        <v>1216.8200424600002</v>
      </c>
      <c r="I18" s="276"/>
      <c r="J18" s="275">
        <v>11830.402600500001</v>
      </c>
      <c r="K18" s="276"/>
      <c r="L18" s="275">
        <v>528.55002852999996</v>
      </c>
      <c r="M18" s="276"/>
      <c r="N18" s="278" t="s">
        <v>5</v>
      </c>
      <c r="O18" s="276"/>
      <c r="P18" s="275">
        <v>75.483172749999994</v>
      </c>
      <c r="Q18" s="276"/>
      <c r="R18" s="275">
        <v>287.27421623999999</v>
      </c>
      <c r="S18" s="276"/>
      <c r="T18" s="351" t="s">
        <v>5</v>
      </c>
      <c r="U18" s="277"/>
      <c r="V18" s="278" t="s">
        <v>5</v>
      </c>
      <c r="W18" s="277"/>
      <c r="X18" s="278" t="s">
        <v>5</v>
      </c>
      <c r="Y18" s="275"/>
      <c r="Z18" s="275">
        <v>38797.057158099997</v>
      </c>
    </row>
    <row r="19" spans="2:26" s="4" customFormat="1" ht="3.95" customHeight="1">
      <c r="B19" s="254"/>
      <c r="C19" s="53"/>
      <c r="D19" s="209"/>
      <c r="E19" s="209"/>
      <c r="F19" s="51"/>
      <c r="G19" s="52"/>
      <c r="H19" s="51"/>
      <c r="I19" s="52"/>
      <c r="J19" s="51"/>
      <c r="K19" s="52"/>
      <c r="L19" s="51"/>
      <c r="M19" s="52"/>
      <c r="N19" s="52"/>
      <c r="O19" s="52"/>
      <c r="P19" s="51"/>
      <c r="Q19" s="52"/>
      <c r="R19" s="51"/>
      <c r="S19" s="52"/>
      <c r="T19" s="60"/>
      <c r="U19" s="126"/>
      <c r="V19" s="52"/>
      <c r="W19" s="126"/>
      <c r="X19" s="52"/>
      <c r="Y19" s="51"/>
      <c r="Z19" s="51"/>
    </row>
    <row r="20" spans="2:26" s="4" customFormat="1" ht="15" customHeight="1">
      <c r="B20" s="356">
        <v>2011</v>
      </c>
      <c r="C20" s="37"/>
      <c r="D20" s="220" t="s">
        <v>66</v>
      </c>
      <c r="E20" s="38"/>
      <c r="F20" s="40">
        <v>16053.057280880001</v>
      </c>
      <c r="G20" s="42"/>
      <c r="H20" s="40">
        <v>447.20195763999999</v>
      </c>
      <c r="I20" s="42"/>
      <c r="J20" s="40">
        <v>5646.86729638</v>
      </c>
      <c r="K20" s="42"/>
      <c r="L20" s="40">
        <v>37.70484604</v>
      </c>
      <c r="M20" s="42"/>
      <c r="N20" s="52" t="s">
        <v>5</v>
      </c>
      <c r="O20" s="42"/>
      <c r="P20" s="40">
        <v>0</v>
      </c>
      <c r="Q20" s="42"/>
      <c r="R20" s="40">
        <v>83.330496080000003</v>
      </c>
      <c r="S20" s="42"/>
      <c r="T20" s="60" t="s">
        <v>5</v>
      </c>
      <c r="U20" s="163"/>
      <c r="V20" s="52" t="s">
        <v>5</v>
      </c>
      <c r="W20" s="163"/>
      <c r="X20" s="52" t="s">
        <v>5</v>
      </c>
      <c r="Y20" s="40"/>
      <c r="Z20" s="40">
        <v>22268.161877019993</v>
      </c>
    </row>
    <row r="21" spans="2:26" s="4" customFormat="1" ht="15" customHeight="1">
      <c r="B21" s="356"/>
      <c r="C21" s="208"/>
      <c r="D21" s="220" t="s">
        <v>64</v>
      </c>
      <c r="E21" s="38"/>
      <c r="F21" s="40">
        <v>1202.3970164699999</v>
      </c>
      <c r="G21" s="42"/>
      <c r="H21" s="40">
        <v>314.88488085999995</v>
      </c>
      <c r="I21" s="42"/>
      <c r="J21" s="40">
        <v>5726.5831584900006</v>
      </c>
      <c r="K21" s="42"/>
      <c r="L21" s="40">
        <v>453.78421154</v>
      </c>
      <c r="M21" s="42"/>
      <c r="N21" s="52" t="s">
        <v>5</v>
      </c>
      <c r="O21" s="42"/>
      <c r="P21" s="40">
        <v>0</v>
      </c>
      <c r="Q21" s="42"/>
      <c r="R21" s="40">
        <v>0</v>
      </c>
      <c r="S21" s="42"/>
      <c r="T21" s="60" t="s">
        <v>5</v>
      </c>
      <c r="U21" s="163"/>
      <c r="V21" s="52" t="s">
        <v>5</v>
      </c>
      <c r="W21" s="163"/>
      <c r="X21" s="52" t="s">
        <v>5</v>
      </c>
      <c r="Y21" s="40"/>
      <c r="Z21" s="40">
        <v>7697.6492673599987</v>
      </c>
    </row>
    <row r="22" spans="2:26" s="4" customFormat="1" ht="15" customHeight="1">
      <c r="B22" s="356"/>
      <c r="C22" s="208"/>
      <c r="D22" s="220" t="s">
        <v>71</v>
      </c>
      <c r="E22" s="38"/>
      <c r="F22" s="40">
        <v>7936.19162005</v>
      </c>
      <c r="G22" s="42"/>
      <c r="H22" s="40">
        <v>470.91809073000002</v>
      </c>
      <c r="I22" s="42"/>
      <c r="J22" s="40">
        <v>268.59800676000003</v>
      </c>
      <c r="K22" s="42"/>
      <c r="L22" s="40">
        <v>103.20775789</v>
      </c>
      <c r="M22" s="42"/>
      <c r="N22" s="112" t="s">
        <v>5</v>
      </c>
      <c r="O22" s="42"/>
      <c r="P22" s="40">
        <v>71.565700759999999</v>
      </c>
      <c r="Q22" s="42"/>
      <c r="R22" s="40">
        <v>211.23385819999999</v>
      </c>
      <c r="S22" s="42"/>
      <c r="T22" s="350" t="s">
        <v>5</v>
      </c>
      <c r="U22" s="164"/>
      <c r="V22" s="112" t="s">
        <v>5</v>
      </c>
      <c r="W22" s="164"/>
      <c r="X22" s="112" t="s">
        <v>5</v>
      </c>
      <c r="Y22" s="40"/>
      <c r="Z22" s="40">
        <v>9061.7150343900012</v>
      </c>
    </row>
    <row r="23" spans="2:26" s="4" customFormat="1" ht="15.95" customHeight="1">
      <c r="B23" s="357"/>
      <c r="C23" s="120"/>
      <c r="D23" s="273" t="s">
        <v>4</v>
      </c>
      <c r="E23" s="274"/>
      <c r="F23" s="275">
        <v>25191.645917399997</v>
      </c>
      <c r="G23" s="278"/>
      <c r="H23" s="275">
        <v>1233.00492923</v>
      </c>
      <c r="I23" s="276"/>
      <c r="J23" s="275">
        <v>11642.04846163</v>
      </c>
      <c r="K23" s="276"/>
      <c r="L23" s="275">
        <v>594.69681547000005</v>
      </c>
      <c r="M23" s="276"/>
      <c r="N23" s="278" t="s">
        <v>5</v>
      </c>
      <c r="O23" s="276"/>
      <c r="P23" s="275">
        <v>71.565700759999999</v>
      </c>
      <c r="Q23" s="276"/>
      <c r="R23" s="275">
        <v>294.56435427999998</v>
      </c>
      <c r="S23" s="276"/>
      <c r="T23" s="351" t="s">
        <v>5</v>
      </c>
      <c r="U23" s="277"/>
      <c r="V23" s="278" t="s">
        <v>5</v>
      </c>
      <c r="W23" s="277"/>
      <c r="X23" s="278" t="s">
        <v>5</v>
      </c>
      <c r="Y23" s="275"/>
      <c r="Z23" s="275">
        <v>39027.526178769993</v>
      </c>
    </row>
    <row r="24" spans="2:26" s="4" customFormat="1" ht="3.95" customHeight="1">
      <c r="B24" s="254"/>
      <c r="C24" s="125"/>
      <c r="D24" s="209"/>
      <c r="E24" s="209"/>
      <c r="F24" s="40"/>
      <c r="G24" s="42"/>
      <c r="H24" s="40"/>
      <c r="I24" s="52"/>
      <c r="J24" s="40"/>
      <c r="K24" s="52"/>
      <c r="L24" s="40"/>
      <c r="M24" s="52"/>
      <c r="N24" s="40"/>
      <c r="O24" s="52"/>
      <c r="P24" s="40"/>
      <c r="Q24" s="52"/>
      <c r="R24" s="40"/>
      <c r="S24" s="52"/>
      <c r="T24" s="56"/>
      <c r="U24" s="52"/>
      <c r="V24" s="42"/>
      <c r="W24" s="52"/>
      <c r="X24" s="42"/>
      <c r="Y24" s="51"/>
      <c r="Z24" s="40"/>
    </row>
    <row r="25" spans="2:26" s="4" customFormat="1" ht="15" customHeight="1">
      <c r="B25" s="356">
        <v>2012</v>
      </c>
      <c r="C25" s="37"/>
      <c r="D25" s="220" t="s">
        <v>66</v>
      </c>
      <c r="E25" s="38"/>
      <c r="F25" s="40">
        <v>17161.729809469998</v>
      </c>
      <c r="G25" s="42"/>
      <c r="H25" s="40">
        <v>422.20991265000004</v>
      </c>
      <c r="I25" s="42"/>
      <c r="J25" s="40">
        <v>5695.8563829999994</v>
      </c>
      <c r="K25" s="42"/>
      <c r="L25" s="40">
        <v>33.424219190000002</v>
      </c>
      <c r="M25" s="42"/>
      <c r="N25" s="40">
        <v>19.431063139999999</v>
      </c>
      <c r="O25" s="42"/>
      <c r="P25" s="52" t="s">
        <v>5</v>
      </c>
      <c r="Q25" s="42"/>
      <c r="R25" s="40">
        <v>88.097094780000006</v>
      </c>
      <c r="S25" s="42"/>
      <c r="T25" s="60" t="s">
        <v>5</v>
      </c>
      <c r="U25" s="163"/>
      <c r="V25" s="52" t="s">
        <v>5</v>
      </c>
      <c r="W25" s="163"/>
      <c r="X25" s="52" t="s">
        <v>5</v>
      </c>
      <c r="Y25" s="40"/>
      <c r="Z25" s="40">
        <v>23420.748482229996</v>
      </c>
    </row>
    <row r="26" spans="2:26" s="4" customFormat="1" ht="15" customHeight="1">
      <c r="B26" s="356"/>
      <c r="C26" s="208"/>
      <c r="D26" s="220" t="s">
        <v>64</v>
      </c>
      <c r="E26" s="38"/>
      <c r="F26" s="40">
        <v>975.07624788999999</v>
      </c>
      <c r="G26" s="42"/>
      <c r="H26" s="40">
        <v>246.11930138</v>
      </c>
      <c r="I26" s="42"/>
      <c r="J26" s="40">
        <v>5599.72909394</v>
      </c>
      <c r="K26" s="42"/>
      <c r="L26" s="40">
        <v>561.89077198999996</v>
      </c>
      <c r="M26" s="42"/>
      <c r="N26" s="40">
        <v>190.68451122000002</v>
      </c>
      <c r="O26" s="42"/>
      <c r="P26" s="52" t="s">
        <v>5</v>
      </c>
      <c r="Q26" s="42"/>
      <c r="R26" s="52" t="s">
        <v>5</v>
      </c>
      <c r="S26" s="42"/>
      <c r="T26" s="60" t="s">
        <v>5</v>
      </c>
      <c r="U26" s="163"/>
      <c r="V26" s="52" t="s">
        <v>5</v>
      </c>
      <c r="W26" s="163"/>
      <c r="X26" s="52" t="s">
        <v>5</v>
      </c>
      <c r="Y26" s="40"/>
      <c r="Z26" s="40">
        <v>7573.4999264200005</v>
      </c>
    </row>
    <row r="27" spans="2:26" s="4" customFormat="1" ht="15" customHeight="1">
      <c r="B27" s="356"/>
      <c r="C27" s="208"/>
      <c r="D27" s="220" t="s">
        <v>71</v>
      </c>
      <c r="E27" s="38"/>
      <c r="F27" s="40">
        <v>7908.7350735299997</v>
      </c>
      <c r="G27" s="42"/>
      <c r="H27" s="40">
        <v>488.04186176000002</v>
      </c>
      <c r="I27" s="42"/>
      <c r="J27" s="40">
        <v>478.12681750000002</v>
      </c>
      <c r="K27" s="42"/>
      <c r="L27" s="40">
        <v>104.78220189999999</v>
      </c>
      <c r="M27" s="42"/>
      <c r="N27" s="40">
        <v>21.42508424</v>
      </c>
      <c r="O27" s="42"/>
      <c r="P27" s="40">
        <v>92.827719989999991</v>
      </c>
      <c r="Q27" s="42"/>
      <c r="R27" s="40">
        <v>277.71125821999999</v>
      </c>
      <c r="S27" s="42"/>
      <c r="T27" s="350" t="s">
        <v>5</v>
      </c>
      <c r="U27" s="164"/>
      <c r="V27" s="112" t="s">
        <v>5</v>
      </c>
      <c r="W27" s="164"/>
      <c r="X27" s="112" t="s">
        <v>5</v>
      </c>
      <c r="Y27" s="40"/>
      <c r="Z27" s="40">
        <v>9371.6500171400003</v>
      </c>
    </row>
    <row r="28" spans="2:26" s="4" customFormat="1" ht="15.95" customHeight="1">
      <c r="B28" s="357"/>
      <c r="C28" s="120"/>
      <c r="D28" s="273" t="s">
        <v>4</v>
      </c>
      <c r="E28" s="274"/>
      <c r="F28" s="275">
        <v>26045.541130889997</v>
      </c>
      <c r="G28" s="278"/>
      <c r="H28" s="275">
        <v>1156.3710757900001</v>
      </c>
      <c r="I28" s="276"/>
      <c r="J28" s="275">
        <v>11773.71229444</v>
      </c>
      <c r="K28" s="276"/>
      <c r="L28" s="275">
        <v>700.09719308000001</v>
      </c>
      <c r="M28" s="276"/>
      <c r="N28" s="275">
        <v>231.5406586</v>
      </c>
      <c r="O28" s="276"/>
      <c r="P28" s="275">
        <v>92.827719989999991</v>
      </c>
      <c r="Q28" s="276"/>
      <c r="R28" s="275">
        <v>365.80835300000001</v>
      </c>
      <c r="S28" s="276"/>
      <c r="T28" s="351" t="s">
        <v>5</v>
      </c>
      <c r="U28" s="277"/>
      <c r="V28" s="278" t="s">
        <v>5</v>
      </c>
      <c r="W28" s="277"/>
      <c r="X28" s="278" t="s">
        <v>5</v>
      </c>
      <c r="Y28" s="275"/>
      <c r="Z28" s="275">
        <v>40365.898425790001</v>
      </c>
    </row>
    <row r="29" spans="2:26" s="4" customFormat="1" ht="3.95" customHeight="1">
      <c r="B29" s="254"/>
      <c r="C29" s="125"/>
      <c r="D29" s="209"/>
      <c r="E29" s="209"/>
      <c r="F29" s="40"/>
      <c r="G29" s="42"/>
      <c r="H29" s="40"/>
      <c r="I29" s="52"/>
      <c r="J29" s="40"/>
      <c r="K29" s="52"/>
      <c r="L29" s="40"/>
      <c r="M29" s="52"/>
      <c r="N29" s="40"/>
      <c r="O29" s="52"/>
      <c r="P29" s="40"/>
      <c r="Q29" s="52"/>
      <c r="R29" s="40"/>
      <c r="S29" s="52"/>
      <c r="T29" s="40"/>
      <c r="U29" s="52"/>
      <c r="V29" s="40"/>
      <c r="W29" s="52"/>
      <c r="X29" s="40"/>
      <c r="Y29" s="51"/>
      <c r="Z29" s="40"/>
    </row>
    <row r="30" spans="2:26" s="4" customFormat="1" ht="15" customHeight="1">
      <c r="B30" s="356">
        <v>2013</v>
      </c>
      <c r="C30" s="37"/>
      <c r="D30" s="220" t="s">
        <v>66</v>
      </c>
      <c r="E30" s="38"/>
      <c r="F30" s="40">
        <v>17534.577163880003</v>
      </c>
      <c r="G30" s="42"/>
      <c r="H30" s="40">
        <v>419.15303174000002</v>
      </c>
      <c r="I30" s="42"/>
      <c r="J30" s="40">
        <v>5787.7608762700011</v>
      </c>
      <c r="K30" s="42"/>
      <c r="L30" s="40">
        <v>31.618817100000001</v>
      </c>
      <c r="M30" s="42"/>
      <c r="N30" s="40">
        <v>21.1259543</v>
      </c>
      <c r="O30" s="42"/>
      <c r="P30" s="40">
        <v>0</v>
      </c>
      <c r="Q30" s="42"/>
      <c r="R30" s="40">
        <v>92.333448959999998</v>
      </c>
      <c r="S30" s="42"/>
      <c r="T30" s="42">
        <v>0</v>
      </c>
      <c r="U30" s="42"/>
      <c r="V30" s="40">
        <v>0</v>
      </c>
      <c r="W30" s="42"/>
      <c r="X30" s="40">
        <v>1.30183881</v>
      </c>
      <c r="Y30" s="40"/>
      <c r="Z30" s="40">
        <v>23887.871131060001</v>
      </c>
    </row>
    <row r="31" spans="2:26" s="4" customFormat="1" ht="15" customHeight="1">
      <c r="B31" s="356"/>
      <c r="C31" s="208"/>
      <c r="D31" s="220" t="s">
        <v>64</v>
      </c>
      <c r="E31" s="38"/>
      <c r="F31" s="40">
        <v>1001.62919206</v>
      </c>
      <c r="G31" s="42"/>
      <c r="H31" s="40">
        <v>346.93046114999999</v>
      </c>
      <c r="I31" s="42"/>
      <c r="J31" s="40">
        <v>5845.4499022199998</v>
      </c>
      <c r="K31" s="42"/>
      <c r="L31" s="40">
        <v>591.08025984000005</v>
      </c>
      <c r="M31" s="42"/>
      <c r="N31" s="40">
        <v>189.30744791000001</v>
      </c>
      <c r="O31" s="42"/>
      <c r="P31" s="40">
        <v>0</v>
      </c>
      <c r="Q31" s="42"/>
      <c r="R31" s="40">
        <v>0</v>
      </c>
      <c r="S31" s="42"/>
      <c r="T31" s="42">
        <v>4.1421000000000003E-4</v>
      </c>
      <c r="U31" s="42"/>
      <c r="V31" s="40">
        <v>0</v>
      </c>
      <c r="W31" s="42"/>
      <c r="X31" s="40">
        <v>0.28084482000000005</v>
      </c>
      <c r="Y31" s="40"/>
      <c r="Z31" s="40">
        <v>7974.6785222099998</v>
      </c>
    </row>
    <row r="32" spans="2:26" s="4" customFormat="1" ht="15" customHeight="1">
      <c r="B32" s="356"/>
      <c r="C32" s="208"/>
      <c r="D32" s="220" t="s">
        <v>71</v>
      </c>
      <c r="E32" s="38"/>
      <c r="F32" s="40">
        <v>7249.9412452000006</v>
      </c>
      <c r="G32" s="42"/>
      <c r="H32" s="40">
        <v>529.68934727999999</v>
      </c>
      <c r="I32" s="42"/>
      <c r="J32" s="40">
        <v>252.60043151000002</v>
      </c>
      <c r="K32" s="42"/>
      <c r="L32" s="40">
        <v>117.66547032</v>
      </c>
      <c r="M32" s="42"/>
      <c r="N32" s="40">
        <v>21.760786840000002</v>
      </c>
      <c r="O32" s="42"/>
      <c r="P32" s="40">
        <v>88.89003258999999</v>
      </c>
      <c r="Q32" s="42"/>
      <c r="R32" s="40">
        <v>266.39654899999999</v>
      </c>
      <c r="S32" s="42"/>
      <c r="T32" s="42">
        <v>160.55927227000001</v>
      </c>
      <c r="U32" s="42"/>
      <c r="V32" s="40">
        <v>0.48811266000000003</v>
      </c>
      <c r="W32" s="42"/>
      <c r="X32" s="40">
        <v>16.460964820000001</v>
      </c>
      <c r="Y32" s="40"/>
      <c r="Z32" s="40">
        <v>8704.4522124899995</v>
      </c>
    </row>
    <row r="33" spans="1:26" s="4" customFormat="1" ht="15.95" customHeight="1">
      <c r="B33" s="357"/>
      <c r="C33" s="120"/>
      <c r="D33" s="273" t="s">
        <v>4</v>
      </c>
      <c r="E33" s="274"/>
      <c r="F33" s="275">
        <v>25786.147601140005</v>
      </c>
      <c r="G33" s="278"/>
      <c r="H33" s="275">
        <v>1295.7728401700001</v>
      </c>
      <c r="I33" s="276"/>
      <c r="J33" s="275">
        <v>11885.81121</v>
      </c>
      <c r="K33" s="276"/>
      <c r="L33" s="275">
        <v>740.36454726000011</v>
      </c>
      <c r="M33" s="276"/>
      <c r="N33" s="275">
        <v>232.19418905000001</v>
      </c>
      <c r="O33" s="276"/>
      <c r="P33" s="275">
        <v>88.89003258999999</v>
      </c>
      <c r="Q33" s="276"/>
      <c r="R33" s="275">
        <v>358.72999795999999</v>
      </c>
      <c r="S33" s="276"/>
      <c r="T33" s="276">
        <v>160.55968648000001</v>
      </c>
      <c r="U33" s="276"/>
      <c r="V33" s="275">
        <v>0.48811266000000003</v>
      </c>
      <c r="W33" s="276"/>
      <c r="X33" s="275">
        <v>18.043648449999999</v>
      </c>
      <c r="Y33" s="275"/>
      <c r="Z33" s="275">
        <v>40567.001865760001</v>
      </c>
    </row>
    <row r="34" spans="1:26" s="4" customFormat="1" ht="3.95" customHeight="1">
      <c r="A34" s="16"/>
      <c r="B34" s="254"/>
      <c r="C34" s="125"/>
      <c r="D34" s="209"/>
      <c r="E34" s="209"/>
      <c r="F34" s="51"/>
      <c r="G34" s="42"/>
      <c r="H34" s="51"/>
      <c r="I34" s="52"/>
      <c r="J34" s="51"/>
      <c r="K34" s="52"/>
      <c r="L34" s="51"/>
      <c r="M34" s="52"/>
      <c r="N34" s="51"/>
      <c r="O34" s="52"/>
      <c r="P34" s="51"/>
      <c r="Q34" s="52"/>
      <c r="R34" s="51"/>
      <c r="S34" s="52"/>
      <c r="T34" s="52"/>
      <c r="U34" s="52"/>
      <c r="V34" s="51"/>
      <c r="W34" s="52"/>
      <c r="X34" s="51"/>
      <c r="Y34" s="51"/>
      <c r="Z34" s="51"/>
    </row>
    <row r="35" spans="1:26" s="4" customFormat="1" ht="15" customHeight="1">
      <c r="A35" s="127"/>
      <c r="B35" s="356">
        <v>2014</v>
      </c>
      <c r="C35" s="37"/>
      <c r="D35" s="220" t="s">
        <v>66</v>
      </c>
      <c r="E35" s="38"/>
      <c r="F35" s="40">
        <v>18405.332076590003</v>
      </c>
      <c r="G35" s="42"/>
      <c r="H35" s="40">
        <v>425.23363863000009</v>
      </c>
      <c r="I35" s="42"/>
      <c r="J35" s="40">
        <v>5868.4705783500003</v>
      </c>
      <c r="K35" s="42"/>
      <c r="L35" s="40">
        <v>39.018167429999998</v>
      </c>
      <c r="M35" s="42"/>
      <c r="N35" s="40">
        <v>24.607929470000002</v>
      </c>
      <c r="O35" s="42"/>
      <c r="P35" s="40">
        <v>0</v>
      </c>
      <c r="Q35" s="42"/>
      <c r="R35" s="40">
        <v>104.45094259000001</v>
      </c>
      <c r="S35" s="42"/>
      <c r="T35" s="42">
        <v>0</v>
      </c>
      <c r="U35" s="42"/>
      <c r="V35" s="40">
        <v>0</v>
      </c>
      <c r="W35" s="42"/>
      <c r="X35" s="40">
        <v>0</v>
      </c>
      <c r="Y35" s="40"/>
      <c r="Z35" s="40">
        <v>24867.113333059999</v>
      </c>
    </row>
    <row r="36" spans="1:26" s="4" customFormat="1" ht="15" customHeight="1">
      <c r="A36" s="128"/>
      <c r="B36" s="356"/>
      <c r="C36" s="208"/>
      <c r="D36" s="220" t="s">
        <v>64</v>
      </c>
      <c r="E36" s="38"/>
      <c r="F36" s="40">
        <v>1007.44073156</v>
      </c>
      <c r="G36" s="42"/>
      <c r="H36" s="40">
        <v>345.70286612000001</v>
      </c>
      <c r="I36" s="42"/>
      <c r="J36" s="40">
        <v>6351.7463961999993</v>
      </c>
      <c r="K36" s="42"/>
      <c r="L36" s="40">
        <v>657.11254157999997</v>
      </c>
      <c r="M36" s="42"/>
      <c r="N36" s="40">
        <v>190.98209365</v>
      </c>
      <c r="O36" s="42"/>
      <c r="P36" s="40">
        <v>0</v>
      </c>
      <c r="Q36" s="42"/>
      <c r="R36" s="40">
        <v>0</v>
      </c>
      <c r="S36" s="42"/>
      <c r="T36" s="42">
        <v>0</v>
      </c>
      <c r="U36" s="42"/>
      <c r="V36" s="40">
        <v>0</v>
      </c>
      <c r="W36" s="42"/>
      <c r="X36" s="40">
        <v>0</v>
      </c>
      <c r="Y36" s="40"/>
      <c r="Z36" s="40">
        <v>8552.9846291099984</v>
      </c>
    </row>
    <row r="37" spans="1:26" s="4" customFormat="1" ht="15" customHeight="1">
      <c r="A37" s="128"/>
      <c r="B37" s="356"/>
      <c r="C37" s="208"/>
      <c r="D37" s="220" t="s">
        <v>71</v>
      </c>
      <c r="E37" s="38"/>
      <c r="F37" s="40">
        <v>7251.8392445999998</v>
      </c>
      <c r="G37" s="42"/>
      <c r="H37" s="40">
        <v>516.50027065999996</v>
      </c>
      <c r="I37" s="42"/>
      <c r="J37" s="40">
        <v>234.42061280000001</v>
      </c>
      <c r="K37" s="42"/>
      <c r="L37" s="40">
        <v>126.07543582000001</v>
      </c>
      <c r="M37" s="42"/>
      <c r="N37" s="40">
        <v>20.656877390000002</v>
      </c>
      <c r="O37" s="42"/>
      <c r="P37" s="40">
        <v>89.700364490000013</v>
      </c>
      <c r="Q37" s="42"/>
      <c r="R37" s="40">
        <v>262.96199559000001</v>
      </c>
      <c r="S37" s="42"/>
      <c r="T37" s="42">
        <v>165.23936819000002</v>
      </c>
      <c r="U37" s="42"/>
      <c r="V37" s="40">
        <v>0.50306762999999999</v>
      </c>
      <c r="W37" s="42"/>
      <c r="X37" s="40">
        <v>12.1675609</v>
      </c>
      <c r="Y37" s="40"/>
      <c r="Z37" s="40">
        <v>8680.0647980699996</v>
      </c>
    </row>
    <row r="38" spans="1:26" s="4" customFormat="1" ht="15.95" customHeight="1">
      <c r="A38" s="128"/>
      <c r="B38" s="357"/>
      <c r="C38" s="120"/>
      <c r="D38" s="273" t="s">
        <v>4</v>
      </c>
      <c r="E38" s="274"/>
      <c r="F38" s="275">
        <v>26664.612052750002</v>
      </c>
      <c r="G38" s="278"/>
      <c r="H38" s="275">
        <v>1287.4367754099999</v>
      </c>
      <c r="I38" s="276"/>
      <c r="J38" s="275">
        <v>12454.63758735</v>
      </c>
      <c r="K38" s="276"/>
      <c r="L38" s="275">
        <v>822.20614482999997</v>
      </c>
      <c r="M38" s="276"/>
      <c r="N38" s="275">
        <v>236.24690051000002</v>
      </c>
      <c r="O38" s="276"/>
      <c r="P38" s="275">
        <v>89.700364490000013</v>
      </c>
      <c r="Q38" s="276"/>
      <c r="R38" s="275">
        <v>367.41293818000003</v>
      </c>
      <c r="S38" s="276"/>
      <c r="T38" s="276">
        <v>165.23936819000002</v>
      </c>
      <c r="U38" s="276"/>
      <c r="V38" s="275">
        <v>0.50306762999999999</v>
      </c>
      <c r="W38" s="276"/>
      <c r="X38" s="275">
        <v>12.1675609</v>
      </c>
      <c r="Y38" s="275"/>
      <c r="Z38" s="275">
        <v>42100.162760239997</v>
      </c>
    </row>
    <row r="39" spans="1:26" s="4" customFormat="1" ht="3.95" customHeight="1">
      <c r="A39" s="128"/>
      <c r="B39" s="254"/>
      <c r="C39" s="125"/>
      <c r="D39" s="209"/>
      <c r="E39" s="209"/>
      <c r="F39" s="51"/>
      <c r="G39" s="42"/>
      <c r="H39" s="51"/>
      <c r="I39" s="52"/>
      <c r="J39" s="51"/>
      <c r="K39" s="52"/>
      <c r="L39" s="51"/>
      <c r="M39" s="52"/>
      <c r="N39" s="51"/>
      <c r="O39" s="52"/>
      <c r="P39" s="51"/>
      <c r="Q39" s="52"/>
      <c r="R39" s="51"/>
      <c r="S39" s="52"/>
      <c r="T39" s="52"/>
      <c r="U39" s="52"/>
      <c r="V39" s="51"/>
      <c r="W39" s="52"/>
      <c r="X39" s="51"/>
      <c r="Y39" s="51"/>
      <c r="Z39" s="51"/>
    </row>
    <row r="40" spans="1:26" s="4" customFormat="1" ht="15" customHeight="1">
      <c r="A40" s="128"/>
      <c r="B40" s="356">
        <v>2015</v>
      </c>
      <c r="C40" s="37"/>
      <c r="D40" s="220" t="s">
        <v>66</v>
      </c>
      <c r="E40" s="38"/>
      <c r="F40" s="40">
        <v>19692.55367537</v>
      </c>
      <c r="G40" s="42"/>
      <c r="H40" s="40">
        <v>441.63902481999997</v>
      </c>
      <c r="I40" s="42"/>
      <c r="J40" s="40">
        <v>5962.2261053600005</v>
      </c>
      <c r="K40" s="42"/>
      <c r="L40" s="40">
        <v>37.020644000000004</v>
      </c>
      <c r="M40" s="42"/>
      <c r="N40" s="40">
        <v>23.494695070000002</v>
      </c>
      <c r="O40" s="42"/>
      <c r="P40" s="40">
        <v>0</v>
      </c>
      <c r="Q40" s="42"/>
      <c r="R40" s="40">
        <v>96.887009880000008</v>
      </c>
      <c r="S40" s="42"/>
      <c r="T40" s="42">
        <v>0</v>
      </c>
      <c r="U40" s="42"/>
      <c r="V40" s="40">
        <v>0</v>
      </c>
      <c r="W40" s="42"/>
      <c r="X40" s="40">
        <v>0</v>
      </c>
      <c r="Y40" s="40"/>
      <c r="Z40" s="40">
        <v>26253.821154500005</v>
      </c>
    </row>
    <row r="41" spans="1:26" s="4" customFormat="1" ht="15" customHeight="1">
      <c r="A41" s="128"/>
      <c r="B41" s="356"/>
      <c r="C41" s="208"/>
      <c r="D41" s="220" t="s">
        <v>64</v>
      </c>
      <c r="E41" s="38"/>
      <c r="F41" s="40">
        <v>1238.14419202</v>
      </c>
      <c r="G41" s="42"/>
      <c r="H41" s="40">
        <v>379.26858271999998</v>
      </c>
      <c r="I41" s="42"/>
      <c r="J41" s="40">
        <v>6538.7765169799995</v>
      </c>
      <c r="K41" s="42"/>
      <c r="L41" s="40">
        <v>860.80187008000007</v>
      </c>
      <c r="M41" s="42"/>
      <c r="N41" s="40">
        <v>194.67661981999998</v>
      </c>
      <c r="O41" s="42"/>
      <c r="P41" s="40">
        <v>0</v>
      </c>
      <c r="Q41" s="42"/>
      <c r="R41" s="40">
        <v>0</v>
      </c>
      <c r="S41" s="42"/>
      <c r="T41" s="42">
        <v>0</v>
      </c>
      <c r="U41" s="42"/>
      <c r="V41" s="40">
        <v>0</v>
      </c>
      <c r="W41" s="42"/>
      <c r="X41" s="40">
        <v>0</v>
      </c>
      <c r="Y41" s="40"/>
      <c r="Z41" s="40">
        <v>9211.6677816200008</v>
      </c>
    </row>
    <row r="42" spans="1:26" s="4" customFormat="1" ht="15" customHeight="1">
      <c r="A42" s="128"/>
      <c r="B42" s="356"/>
      <c r="C42" s="208"/>
      <c r="D42" s="220" t="s">
        <v>71</v>
      </c>
      <c r="E42" s="38"/>
      <c r="F42" s="40">
        <v>7638.1068864400004</v>
      </c>
      <c r="G42" s="42"/>
      <c r="H42" s="40">
        <v>505.89211161000003</v>
      </c>
      <c r="I42" s="42"/>
      <c r="J42" s="40">
        <v>246.70127044999998</v>
      </c>
      <c r="K42" s="42"/>
      <c r="L42" s="40">
        <v>129.10315068</v>
      </c>
      <c r="M42" s="42"/>
      <c r="N42" s="40">
        <v>20.033489580000001</v>
      </c>
      <c r="O42" s="42"/>
      <c r="P42" s="40">
        <v>91.00778797000001</v>
      </c>
      <c r="Q42" s="42"/>
      <c r="R42" s="40">
        <v>260.02906992999999</v>
      </c>
      <c r="S42" s="42"/>
      <c r="T42" s="42">
        <v>183.32116626999999</v>
      </c>
      <c r="U42" s="42"/>
      <c r="V42" s="40">
        <v>0.35068398000000001</v>
      </c>
      <c r="W42" s="42"/>
      <c r="X42" s="40">
        <v>11.977201450000001</v>
      </c>
      <c r="Y42" s="40"/>
      <c r="Z42" s="40">
        <v>9086.5228183599993</v>
      </c>
    </row>
    <row r="43" spans="1:26" s="4" customFormat="1" ht="15.95" customHeight="1">
      <c r="A43" s="128"/>
      <c r="B43" s="357"/>
      <c r="C43" s="120"/>
      <c r="D43" s="273" t="s">
        <v>4</v>
      </c>
      <c r="E43" s="274"/>
      <c r="F43" s="275">
        <v>28568.804753830002</v>
      </c>
      <c r="G43" s="278"/>
      <c r="H43" s="275">
        <v>1326.7997191499999</v>
      </c>
      <c r="I43" s="276"/>
      <c r="J43" s="275">
        <v>12747.703892789999</v>
      </c>
      <c r="K43" s="276"/>
      <c r="L43" s="275">
        <v>1026.92566476</v>
      </c>
      <c r="M43" s="276"/>
      <c r="N43" s="275">
        <v>238.20480447</v>
      </c>
      <c r="O43" s="276"/>
      <c r="P43" s="275">
        <v>91.00778797000001</v>
      </c>
      <c r="Q43" s="276"/>
      <c r="R43" s="275">
        <v>356.91607980999999</v>
      </c>
      <c r="S43" s="276"/>
      <c r="T43" s="276">
        <v>183.32116626999999</v>
      </c>
      <c r="U43" s="276"/>
      <c r="V43" s="275">
        <v>0.35068398000000001</v>
      </c>
      <c r="W43" s="276"/>
      <c r="X43" s="275">
        <v>11.977201450000001</v>
      </c>
      <c r="Y43" s="275"/>
      <c r="Z43" s="275">
        <v>44552.011754480001</v>
      </c>
    </row>
    <row r="44" spans="1:26" s="4" customFormat="1" ht="3.95" customHeight="1">
      <c r="A44" s="128"/>
      <c r="C44" s="125"/>
      <c r="D44" s="222"/>
      <c r="T44" s="349"/>
    </row>
    <row r="45" spans="1:26" s="4" customFormat="1" ht="15" customHeight="1">
      <c r="A45" s="128"/>
      <c r="B45" s="356">
        <v>2016</v>
      </c>
      <c r="C45" s="37"/>
      <c r="D45" s="220" t="s">
        <v>66</v>
      </c>
      <c r="E45" s="38"/>
      <c r="F45" s="40">
        <v>20242.718189230003</v>
      </c>
      <c r="G45" s="42"/>
      <c r="H45" s="40">
        <v>462.60786216999998</v>
      </c>
      <c r="I45" s="42"/>
      <c r="J45" s="40">
        <v>6172.4207627200003</v>
      </c>
      <c r="K45" s="42"/>
      <c r="L45" s="40">
        <v>41.223128250000002</v>
      </c>
      <c r="M45" s="42"/>
      <c r="N45" s="40">
        <v>21.641972859999999</v>
      </c>
      <c r="O45" s="42"/>
      <c r="P45" s="40">
        <v>0</v>
      </c>
      <c r="Q45" s="42"/>
      <c r="R45" s="40">
        <v>102.53459431</v>
      </c>
      <c r="S45" s="42"/>
      <c r="T45" s="42">
        <v>0</v>
      </c>
      <c r="U45" s="42"/>
      <c r="V45" s="40">
        <v>0</v>
      </c>
      <c r="W45" s="42"/>
      <c r="X45" s="40">
        <v>0</v>
      </c>
      <c r="Y45" s="40"/>
      <c r="Z45" s="40">
        <v>27043.146509539998</v>
      </c>
    </row>
    <row r="46" spans="1:26" s="4" customFormat="1" ht="15" customHeight="1">
      <c r="A46" s="128"/>
      <c r="B46" s="356"/>
      <c r="C46" s="208"/>
      <c r="D46" s="220" t="s">
        <v>64</v>
      </c>
      <c r="E46" s="38"/>
      <c r="F46" s="40">
        <v>1382.6710800100002</v>
      </c>
      <c r="G46" s="42"/>
      <c r="H46" s="40">
        <v>406.04030924</v>
      </c>
      <c r="I46" s="42"/>
      <c r="J46" s="40">
        <v>6661.0992682200003</v>
      </c>
      <c r="K46" s="42"/>
      <c r="L46" s="40">
        <v>931.42333342000006</v>
      </c>
      <c r="M46" s="42"/>
      <c r="N46" s="40">
        <v>190.17924683999999</v>
      </c>
      <c r="O46" s="42"/>
      <c r="P46" s="40">
        <v>0</v>
      </c>
      <c r="Q46" s="42"/>
      <c r="R46" s="40">
        <v>0</v>
      </c>
      <c r="S46" s="42"/>
      <c r="T46" s="42">
        <v>0</v>
      </c>
      <c r="U46" s="42"/>
      <c r="V46" s="40">
        <v>0</v>
      </c>
      <c r="W46" s="42"/>
      <c r="X46" s="40">
        <v>0</v>
      </c>
      <c r="Y46" s="40"/>
      <c r="Z46" s="40">
        <v>9571.4132377299975</v>
      </c>
    </row>
    <row r="47" spans="1:26" s="4" customFormat="1" ht="15" customHeight="1">
      <c r="A47" s="128"/>
      <c r="B47" s="356"/>
      <c r="C47" s="208"/>
      <c r="D47" s="220" t="s">
        <v>71</v>
      </c>
      <c r="E47" s="38"/>
      <c r="F47" s="40">
        <v>7762.9653258200005</v>
      </c>
      <c r="G47" s="42"/>
      <c r="H47" s="40">
        <v>520.24482955999997</v>
      </c>
      <c r="I47" s="42"/>
      <c r="J47" s="40">
        <v>257.94245169999999</v>
      </c>
      <c r="K47" s="42"/>
      <c r="L47" s="40">
        <v>137.44063449000001</v>
      </c>
      <c r="M47" s="42"/>
      <c r="N47" s="40">
        <v>19.692250079999997</v>
      </c>
      <c r="O47" s="42"/>
      <c r="P47" s="40">
        <v>75.859064959999984</v>
      </c>
      <c r="Q47" s="42"/>
      <c r="R47" s="40">
        <v>266.89769606999999</v>
      </c>
      <c r="S47" s="42"/>
      <c r="T47" s="42">
        <v>204.26505044999999</v>
      </c>
      <c r="U47" s="42"/>
      <c r="V47" s="40">
        <v>0.30679448000000004</v>
      </c>
      <c r="W47" s="42"/>
      <c r="X47" s="40">
        <v>11.349643469999998</v>
      </c>
      <c r="Y47" s="40"/>
      <c r="Z47" s="40">
        <v>9256.9637410799987</v>
      </c>
    </row>
    <row r="48" spans="1:26" s="4" customFormat="1" ht="15.95" customHeight="1">
      <c r="A48" s="128"/>
      <c r="B48" s="357"/>
      <c r="C48" s="120"/>
      <c r="D48" s="273" t="s">
        <v>4</v>
      </c>
      <c r="E48" s="274"/>
      <c r="F48" s="275">
        <v>29388.354595060006</v>
      </c>
      <c r="G48" s="278"/>
      <c r="H48" s="275">
        <v>1388.89300097</v>
      </c>
      <c r="I48" s="276"/>
      <c r="J48" s="275">
        <v>13091.462482640001</v>
      </c>
      <c r="K48" s="276"/>
      <c r="L48" s="275">
        <v>1110.0870961600001</v>
      </c>
      <c r="M48" s="276"/>
      <c r="N48" s="275">
        <v>231.51346978000001</v>
      </c>
      <c r="O48" s="276"/>
      <c r="P48" s="275">
        <v>75.859064959999984</v>
      </c>
      <c r="Q48" s="276"/>
      <c r="R48" s="275">
        <v>369.43229037999998</v>
      </c>
      <c r="S48" s="276"/>
      <c r="T48" s="276">
        <v>204.26505044999999</v>
      </c>
      <c r="U48" s="276"/>
      <c r="V48" s="275">
        <v>0.30679448000000004</v>
      </c>
      <c r="W48" s="276"/>
      <c r="X48" s="275">
        <v>11.349643469999998</v>
      </c>
      <c r="Y48" s="275"/>
      <c r="Z48" s="275">
        <v>45871.523488349994</v>
      </c>
    </row>
    <row r="49" spans="1:26" s="4" customFormat="1" ht="3.95" customHeight="1">
      <c r="A49" s="128"/>
      <c r="D49" s="222"/>
      <c r="T49" s="349"/>
    </row>
    <row r="50" spans="1:26" s="4" customFormat="1" ht="15" customHeight="1">
      <c r="A50" s="128"/>
      <c r="B50" s="356">
        <v>2017</v>
      </c>
      <c r="C50" s="37"/>
      <c r="D50" s="220" t="s">
        <v>66</v>
      </c>
      <c r="E50" s="38"/>
      <c r="F50" s="40">
        <v>20530.592500760002</v>
      </c>
      <c r="G50" s="42"/>
      <c r="H50" s="40">
        <v>469.02372566999998</v>
      </c>
      <c r="I50" s="42"/>
      <c r="J50" s="40">
        <v>6618.2617841599995</v>
      </c>
      <c r="K50" s="42"/>
      <c r="L50" s="40">
        <v>46.046599450000002</v>
      </c>
      <c r="M50" s="42"/>
      <c r="N50" s="40">
        <v>22.233286419999995</v>
      </c>
      <c r="O50" s="42"/>
      <c r="P50" s="40">
        <v>0</v>
      </c>
      <c r="Q50" s="42"/>
      <c r="R50" s="40">
        <v>101.16829054</v>
      </c>
      <c r="S50" s="42"/>
      <c r="T50" s="42">
        <v>0</v>
      </c>
      <c r="U50" s="42"/>
      <c r="V50" s="40">
        <v>0</v>
      </c>
      <c r="W50" s="42"/>
      <c r="X50" s="40">
        <v>0</v>
      </c>
      <c r="Y50" s="40"/>
      <c r="Z50" s="40">
        <v>27787.326186999999</v>
      </c>
    </row>
    <row r="51" spans="1:26" s="4" customFormat="1" ht="15" customHeight="1">
      <c r="A51" s="128"/>
      <c r="B51" s="356"/>
      <c r="C51" s="198"/>
      <c r="D51" s="220" t="s">
        <v>64</v>
      </c>
      <c r="E51" s="38"/>
      <c r="F51" s="40">
        <v>1533.2471453200001</v>
      </c>
      <c r="G51" s="42"/>
      <c r="H51" s="40">
        <v>420.89431379000001</v>
      </c>
      <c r="I51" s="42"/>
      <c r="J51" s="40">
        <v>7751.2338462199996</v>
      </c>
      <c r="K51" s="42"/>
      <c r="L51" s="40">
        <v>1066.2859604600001</v>
      </c>
      <c r="M51" s="42"/>
      <c r="N51" s="40">
        <v>191.33248631999999</v>
      </c>
      <c r="O51" s="42"/>
      <c r="P51" s="40">
        <v>0</v>
      </c>
      <c r="Q51" s="42"/>
      <c r="R51" s="40">
        <v>0</v>
      </c>
      <c r="S51" s="42"/>
      <c r="T51" s="42">
        <v>0</v>
      </c>
      <c r="U51" s="42"/>
      <c r="V51" s="40">
        <v>0</v>
      </c>
      <c r="W51" s="42"/>
      <c r="X51" s="40">
        <v>0</v>
      </c>
      <c r="Y51" s="40"/>
      <c r="Z51" s="40">
        <v>10962.993752109998</v>
      </c>
    </row>
    <row r="52" spans="1:26" s="4" customFormat="1" ht="15" customHeight="1">
      <c r="A52" s="128"/>
      <c r="B52" s="356"/>
      <c r="C52" s="198"/>
      <c r="D52" s="220" t="s">
        <v>71</v>
      </c>
      <c r="E52" s="38"/>
      <c r="F52" s="40">
        <v>7872.6934616999997</v>
      </c>
      <c r="G52" s="42"/>
      <c r="H52" s="40">
        <v>499.69834014999998</v>
      </c>
      <c r="I52" s="42"/>
      <c r="J52" s="40">
        <v>261.43803439999999</v>
      </c>
      <c r="K52" s="42"/>
      <c r="L52" s="40">
        <v>146.55392162999999</v>
      </c>
      <c r="M52" s="42"/>
      <c r="N52" s="40">
        <v>22.428984010000001</v>
      </c>
      <c r="O52" s="42"/>
      <c r="P52" s="40">
        <v>96.671684370000008</v>
      </c>
      <c r="Q52" s="42"/>
      <c r="R52" s="40">
        <v>266.78872741999999</v>
      </c>
      <c r="S52" s="42"/>
      <c r="T52" s="42">
        <v>189.72579451000001</v>
      </c>
      <c r="U52" s="42"/>
      <c r="V52" s="40">
        <v>2.2588921000000002</v>
      </c>
      <c r="W52" s="42"/>
      <c r="X52" s="40">
        <v>10.689725249999999</v>
      </c>
      <c r="Y52" s="40"/>
      <c r="Z52" s="40">
        <v>9368.9475655399983</v>
      </c>
    </row>
    <row r="53" spans="1:26" s="4" customFormat="1" ht="15.95" customHeight="1">
      <c r="A53" s="128"/>
      <c r="B53" s="357"/>
      <c r="C53" s="120"/>
      <c r="D53" s="273" t="s">
        <v>4</v>
      </c>
      <c r="E53" s="274"/>
      <c r="F53" s="275">
        <v>29936.533107780004</v>
      </c>
      <c r="G53" s="278"/>
      <c r="H53" s="275">
        <v>1389.61637961</v>
      </c>
      <c r="I53" s="276"/>
      <c r="J53" s="275">
        <v>14630.933664779999</v>
      </c>
      <c r="K53" s="276"/>
      <c r="L53" s="275">
        <v>1258.8864815400002</v>
      </c>
      <c r="M53" s="276"/>
      <c r="N53" s="275">
        <v>235.99475674999996</v>
      </c>
      <c r="O53" s="276"/>
      <c r="P53" s="275">
        <v>96.671684370000008</v>
      </c>
      <c r="Q53" s="276"/>
      <c r="R53" s="275">
        <v>367.95701795999997</v>
      </c>
      <c r="S53" s="276"/>
      <c r="T53" s="276">
        <v>189.72579451000001</v>
      </c>
      <c r="U53" s="276"/>
      <c r="V53" s="275">
        <v>2.2588921000000002</v>
      </c>
      <c r="W53" s="276"/>
      <c r="X53" s="275">
        <v>10.689725249999999</v>
      </c>
      <c r="Y53" s="275"/>
      <c r="Z53" s="275">
        <v>48119.267504649993</v>
      </c>
    </row>
    <row r="54" spans="1:26" s="4" customFormat="1" ht="3.95" customHeight="1">
      <c r="A54" s="128"/>
      <c r="D54" s="222"/>
      <c r="T54" s="349"/>
    </row>
    <row r="55" spans="1:26" s="4" customFormat="1" ht="15" customHeight="1">
      <c r="A55" s="128"/>
      <c r="B55" s="356">
        <v>2018</v>
      </c>
      <c r="C55" s="37"/>
      <c r="D55" s="220" t="s">
        <v>66</v>
      </c>
      <c r="E55" s="38"/>
      <c r="F55" s="40">
        <v>20839.448321060001</v>
      </c>
      <c r="G55" s="42"/>
      <c r="H55" s="40">
        <v>494.57266692999997</v>
      </c>
      <c r="I55" s="42"/>
      <c r="J55" s="40">
        <v>7294.7489219899999</v>
      </c>
      <c r="K55" s="42"/>
      <c r="L55" s="40">
        <v>43.986211099999991</v>
      </c>
      <c r="M55" s="42"/>
      <c r="N55" s="40">
        <v>22.582811409999998</v>
      </c>
      <c r="O55" s="42"/>
      <c r="P55" s="40">
        <v>0</v>
      </c>
      <c r="Q55" s="42"/>
      <c r="R55" s="40">
        <v>99.924212100000005</v>
      </c>
      <c r="S55" s="42"/>
      <c r="T55" s="42">
        <v>0</v>
      </c>
      <c r="U55" s="42"/>
      <c r="V55" s="40">
        <v>0</v>
      </c>
      <c r="W55" s="42"/>
      <c r="X55" s="40">
        <v>0</v>
      </c>
      <c r="Y55" s="40"/>
      <c r="Z55" s="40">
        <v>28795.263144590001</v>
      </c>
    </row>
    <row r="56" spans="1:26" s="4" customFormat="1" ht="15" customHeight="1">
      <c r="A56" s="128"/>
      <c r="B56" s="356"/>
      <c r="C56" s="208"/>
      <c r="D56" s="220" t="s">
        <v>64</v>
      </c>
      <c r="E56" s="38"/>
      <c r="F56" s="40">
        <v>1821.33296642</v>
      </c>
      <c r="G56" s="42"/>
      <c r="H56" s="40">
        <v>432.23873709000003</v>
      </c>
      <c r="I56" s="42"/>
      <c r="J56" s="40">
        <v>7570.70460353</v>
      </c>
      <c r="K56" s="42"/>
      <c r="L56" s="40">
        <v>1145.3469571099999</v>
      </c>
      <c r="M56" s="42"/>
      <c r="N56" s="40">
        <v>194.17808092000001</v>
      </c>
      <c r="O56" s="42"/>
      <c r="P56" s="40">
        <v>0</v>
      </c>
      <c r="Q56" s="42"/>
      <c r="R56" s="40">
        <v>0</v>
      </c>
      <c r="S56" s="42"/>
      <c r="T56" s="42">
        <v>0</v>
      </c>
      <c r="U56" s="42"/>
      <c r="V56" s="40">
        <v>0</v>
      </c>
      <c r="W56" s="42"/>
      <c r="X56" s="40">
        <v>0</v>
      </c>
      <c r="Y56" s="40"/>
      <c r="Z56" s="40">
        <v>11163.801345070002</v>
      </c>
    </row>
    <row r="57" spans="1:26" s="4" customFormat="1" ht="15" customHeight="1">
      <c r="A57" s="128"/>
      <c r="B57" s="356"/>
      <c r="C57" s="208"/>
      <c r="D57" s="220" t="s">
        <v>71</v>
      </c>
      <c r="E57" s="38"/>
      <c r="F57" s="40">
        <v>8120.0752751800001</v>
      </c>
      <c r="G57" s="42"/>
      <c r="H57" s="40">
        <v>555.66914271000007</v>
      </c>
      <c r="I57" s="42"/>
      <c r="J57" s="40">
        <v>268.09137112999997</v>
      </c>
      <c r="K57" s="42"/>
      <c r="L57" s="40">
        <v>162.79130565999998</v>
      </c>
      <c r="M57" s="42"/>
      <c r="N57" s="40">
        <v>22.60259576</v>
      </c>
      <c r="O57" s="42"/>
      <c r="P57" s="40">
        <v>98.107275670000007</v>
      </c>
      <c r="Q57" s="42"/>
      <c r="R57" s="40">
        <v>271.17747313000001</v>
      </c>
      <c r="S57" s="42"/>
      <c r="T57" s="42">
        <v>199.74781488000002</v>
      </c>
      <c r="U57" s="42"/>
      <c r="V57" s="40">
        <v>2.3737440300000001</v>
      </c>
      <c r="W57" s="42"/>
      <c r="X57" s="40">
        <v>10.58388167</v>
      </c>
      <c r="Y57" s="40"/>
      <c r="Z57" s="40">
        <v>9711.2198798199988</v>
      </c>
    </row>
    <row r="58" spans="1:26" s="4" customFormat="1" ht="15.95" customHeight="1">
      <c r="A58" s="128"/>
      <c r="B58" s="357"/>
      <c r="C58" s="120"/>
      <c r="D58" s="273" t="s">
        <v>4</v>
      </c>
      <c r="E58" s="274"/>
      <c r="F58" s="275">
        <v>30780.856562659999</v>
      </c>
      <c r="G58" s="278"/>
      <c r="H58" s="275">
        <v>1482.4805467300002</v>
      </c>
      <c r="I58" s="276"/>
      <c r="J58" s="275">
        <v>15133.544896649999</v>
      </c>
      <c r="K58" s="276"/>
      <c r="L58" s="275">
        <v>1352.12447387</v>
      </c>
      <c r="M58" s="276"/>
      <c r="N58" s="275">
        <v>239.36348809000003</v>
      </c>
      <c r="O58" s="276"/>
      <c r="P58" s="275">
        <v>98.107275670000007</v>
      </c>
      <c r="Q58" s="276"/>
      <c r="R58" s="275">
        <v>371.10168523000004</v>
      </c>
      <c r="S58" s="276"/>
      <c r="T58" s="276">
        <v>199.74781488000002</v>
      </c>
      <c r="U58" s="276"/>
      <c r="V58" s="275">
        <v>2.3737440300000001</v>
      </c>
      <c r="W58" s="276"/>
      <c r="X58" s="275">
        <v>10.58388167</v>
      </c>
      <c r="Y58" s="275"/>
      <c r="Z58" s="275">
        <v>49670.284369479996</v>
      </c>
    </row>
    <row r="59" spans="1:26" s="4" customFormat="1" ht="3.95" customHeight="1">
      <c r="A59" s="128"/>
      <c r="T59" s="349"/>
    </row>
    <row r="60" spans="1:26" s="4" customFormat="1" ht="15" customHeight="1">
      <c r="A60" s="128"/>
      <c r="B60" s="356">
        <v>2019</v>
      </c>
      <c r="C60" s="37"/>
      <c r="D60" s="220" t="s">
        <v>66</v>
      </c>
      <c r="E60" s="38"/>
      <c r="F60" s="40">
        <v>20927.231448710001</v>
      </c>
      <c r="G60" s="42"/>
      <c r="H60" s="40">
        <v>512.41174727999999</v>
      </c>
      <c r="I60" s="42"/>
      <c r="J60" s="40">
        <v>7409.5799001400001</v>
      </c>
      <c r="K60" s="42"/>
      <c r="L60" s="40">
        <v>47.993693579999999</v>
      </c>
      <c r="M60" s="42"/>
      <c r="N60" s="40">
        <v>22.137986829999999</v>
      </c>
      <c r="O60" s="42"/>
      <c r="P60" s="40">
        <v>0</v>
      </c>
      <c r="Q60" s="42"/>
      <c r="R60" s="40">
        <v>116.79929660000001</v>
      </c>
      <c r="S60" s="42"/>
      <c r="T60" s="42">
        <v>0</v>
      </c>
      <c r="U60" s="42"/>
      <c r="V60" s="40">
        <v>0</v>
      </c>
      <c r="W60" s="42"/>
      <c r="X60" s="40">
        <v>0</v>
      </c>
      <c r="Y60" s="40"/>
      <c r="Z60" s="40">
        <v>29036.154073139995</v>
      </c>
    </row>
    <row r="61" spans="1:26" s="4" customFormat="1" ht="15" customHeight="1">
      <c r="A61" s="128"/>
      <c r="B61" s="356"/>
      <c r="C61" s="217"/>
      <c r="D61" s="220" t="s">
        <v>64</v>
      </c>
      <c r="E61" s="38"/>
      <c r="F61" s="40">
        <v>1880.3969274899998</v>
      </c>
      <c r="G61" s="42"/>
      <c r="H61" s="40">
        <v>421.99770144999997</v>
      </c>
      <c r="I61" s="42"/>
      <c r="J61" s="40">
        <v>7952.7695597399997</v>
      </c>
      <c r="K61" s="42"/>
      <c r="L61" s="40">
        <v>1041.96744296</v>
      </c>
      <c r="M61" s="42"/>
      <c r="N61" s="40">
        <v>201.86143410999998</v>
      </c>
      <c r="O61" s="42"/>
      <c r="P61" s="40">
        <v>0</v>
      </c>
      <c r="Q61" s="42"/>
      <c r="R61" s="40">
        <v>0</v>
      </c>
      <c r="S61" s="42"/>
      <c r="T61" s="42">
        <v>0</v>
      </c>
      <c r="U61" s="42"/>
      <c r="V61" s="40">
        <v>0</v>
      </c>
      <c r="W61" s="42"/>
      <c r="X61" s="40">
        <v>0</v>
      </c>
      <c r="Y61" s="40"/>
      <c r="Z61" s="40">
        <v>11498.993065749999</v>
      </c>
    </row>
    <row r="62" spans="1:26" s="4" customFormat="1" ht="15" customHeight="1">
      <c r="A62" s="128"/>
      <c r="B62" s="356"/>
      <c r="C62" s="217"/>
      <c r="D62" s="220" t="s">
        <v>71</v>
      </c>
      <c r="E62" s="38"/>
      <c r="F62" s="40">
        <v>8130.6487490400004</v>
      </c>
      <c r="G62" s="42"/>
      <c r="H62" s="40">
        <v>558.57344692000004</v>
      </c>
      <c r="I62" s="42"/>
      <c r="J62" s="40">
        <v>257.74394107000001</v>
      </c>
      <c r="K62" s="42"/>
      <c r="L62" s="40">
        <v>170.00215961999999</v>
      </c>
      <c r="M62" s="42"/>
      <c r="N62" s="40">
        <v>22.094178299999999</v>
      </c>
      <c r="O62" s="42"/>
      <c r="P62" s="40">
        <v>116.51953534</v>
      </c>
      <c r="Q62" s="42"/>
      <c r="R62" s="40">
        <v>279.17004207999997</v>
      </c>
      <c r="S62" s="42"/>
      <c r="T62" s="42">
        <v>195.65709612000001</v>
      </c>
      <c r="U62" s="42"/>
      <c r="V62" s="40">
        <v>0.35393830000000004</v>
      </c>
      <c r="W62" s="42"/>
      <c r="X62" s="40">
        <v>9.3700365800000007</v>
      </c>
      <c r="Y62" s="40"/>
      <c r="Z62" s="40">
        <v>9740.1331233699984</v>
      </c>
    </row>
    <row r="63" spans="1:26" s="4" customFormat="1" ht="15.95" customHeight="1">
      <c r="A63" s="128"/>
      <c r="B63" s="357"/>
      <c r="C63" s="120"/>
      <c r="D63" s="273" t="s">
        <v>4</v>
      </c>
      <c r="E63" s="274"/>
      <c r="F63" s="275">
        <v>30938.277125240002</v>
      </c>
      <c r="G63" s="278"/>
      <c r="H63" s="275">
        <v>1492.98289565</v>
      </c>
      <c r="I63" s="276"/>
      <c r="J63" s="275">
        <v>15620.09340095</v>
      </c>
      <c r="K63" s="276"/>
      <c r="L63" s="275">
        <v>1259.9632961599998</v>
      </c>
      <c r="M63" s="276"/>
      <c r="N63" s="275">
        <v>246.09359923999997</v>
      </c>
      <c r="O63" s="276"/>
      <c r="P63" s="275">
        <v>116.51953534</v>
      </c>
      <c r="Q63" s="276"/>
      <c r="R63" s="275">
        <v>395.96933867999996</v>
      </c>
      <c r="S63" s="276"/>
      <c r="T63" s="275">
        <v>195.65709612000001</v>
      </c>
      <c r="U63" s="276"/>
      <c r="V63" s="275">
        <v>0.35393830000000004</v>
      </c>
      <c r="W63" s="276"/>
      <c r="X63" s="275">
        <v>9.3700365800000007</v>
      </c>
      <c r="Y63" s="275"/>
      <c r="Z63" s="275">
        <v>50275.280262259992</v>
      </c>
    </row>
    <row r="64" spans="1:26" s="4" customFormat="1" ht="11.1" customHeight="1">
      <c r="B64" s="49"/>
      <c r="C64" s="49"/>
      <c r="D64" s="209"/>
      <c r="E64" s="209"/>
      <c r="F64" s="51"/>
      <c r="G64" s="51"/>
      <c r="H64" s="52"/>
      <c r="I64" s="51"/>
      <c r="J64" s="51"/>
      <c r="K64" s="51"/>
      <c r="L64" s="52"/>
      <c r="M64" s="52"/>
      <c r="N64" s="52"/>
      <c r="O64" s="51"/>
      <c r="P64" s="60"/>
      <c r="Q64" s="52"/>
      <c r="R64" s="60"/>
      <c r="S64" s="60"/>
      <c r="T64" s="60"/>
      <c r="U64" s="60"/>
      <c r="V64" s="60"/>
      <c r="W64" s="60"/>
      <c r="X64" s="60"/>
      <c r="Y64" s="52"/>
      <c r="Z64" s="51"/>
    </row>
    <row r="65" spans="2:26" s="4" customFormat="1" ht="11.1" customHeight="1">
      <c r="B65" s="49"/>
      <c r="C65" s="49"/>
      <c r="D65" s="209"/>
      <c r="E65" s="209"/>
      <c r="F65" s="51"/>
      <c r="G65" s="51"/>
      <c r="H65" s="52"/>
      <c r="I65" s="51"/>
      <c r="J65" s="51"/>
      <c r="K65" s="51"/>
      <c r="L65" s="52"/>
      <c r="M65" s="52"/>
      <c r="N65" s="52"/>
      <c r="O65" s="51"/>
      <c r="P65" s="60"/>
      <c r="Q65" s="52"/>
      <c r="R65" s="60"/>
      <c r="S65" s="60"/>
      <c r="T65" s="60"/>
      <c r="U65" s="60"/>
      <c r="V65" s="60"/>
      <c r="W65" s="60"/>
      <c r="X65" s="60"/>
      <c r="Y65" s="52"/>
      <c r="Z65" s="51"/>
    </row>
    <row r="66" spans="2:26" s="4" customFormat="1" ht="11.1" customHeight="1">
      <c r="B66" s="355" t="s">
        <v>105</v>
      </c>
      <c r="C66" s="165"/>
      <c r="D66" s="166" t="s">
        <v>66</v>
      </c>
      <c r="E66" s="167"/>
      <c r="F66" s="168" t="s">
        <v>178</v>
      </c>
      <c r="G66" s="169"/>
      <c r="H66" s="168" t="s">
        <v>134</v>
      </c>
      <c r="I66" s="169"/>
      <c r="J66" s="168" t="s">
        <v>138</v>
      </c>
      <c r="K66" s="169"/>
      <c r="L66" s="168" t="s">
        <v>142</v>
      </c>
      <c r="M66" s="168"/>
      <c r="N66" s="168" t="s">
        <v>146</v>
      </c>
      <c r="O66" s="169"/>
      <c r="P66" s="168" t="s">
        <v>150</v>
      </c>
      <c r="Q66" s="169"/>
      <c r="R66" s="168" t="s">
        <v>154</v>
      </c>
      <c r="S66" s="168"/>
      <c r="T66" s="215" t="s">
        <v>158</v>
      </c>
      <c r="U66" s="168"/>
      <c r="V66" s="168" t="s">
        <v>162</v>
      </c>
      <c r="W66" s="168"/>
      <c r="X66" s="168" t="s">
        <v>166</v>
      </c>
      <c r="Y66" s="169"/>
      <c r="Z66" s="168" t="s">
        <v>170</v>
      </c>
    </row>
    <row r="67" spans="2:26" s="4" customFormat="1" ht="11.1" customHeight="1">
      <c r="B67" s="355"/>
      <c r="C67" s="165"/>
      <c r="D67" s="166" t="s">
        <v>64</v>
      </c>
      <c r="E67" s="167"/>
      <c r="F67" s="168" t="s">
        <v>131</v>
      </c>
      <c r="G67" s="169"/>
      <c r="H67" s="168" t="s">
        <v>135</v>
      </c>
      <c r="I67" s="169"/>
      <c r="J67" s="168" t="s">
        <v>139</v>
      </c>
      <c r="K67" s="169"/>
      <c r="L67" s="168" t="s">
        <v>143</v>
      </c>
      <c r="M67" s="168"/>
      <c r="N67" s="168" t="s">
        <v>147</v>
      </c>
      <c r="O67" s="169"/>
      <c r="P67" s="168" t="s">
        <v>151</v>
      </c>
      <c r="Q67" s="169"/>
      <c r="R67" s="168" t="s">
        <v>155</v>
      </c>
      <c r="S67" s="168"/>
      <c r="T67" s="215" t="s">
        <v>159</v>
      </c>
      <c r="U67" s="168"/>
      <c r="V67" s="168" t="s">
        <v>163</v>
      </c>
      <c r="W67" s="168"/>
      <c r="X67" s="168" t="s">
        <v>167</v>
      </c>
      <c r="Y67" s="169"/>
      <c r="Z67" s="168" t="s">
        <v>171</v>
      </c>
    </row>
    <row r="68" spans="2:26" s="4" customFormat="1" ht="11.1" customHeight="1">
      <c r="B68" s="355"/>
      <c r="C68" s="165"/>
      <c r="D68" s="166" t="s">
        <v>71</v>
      </c>
      <c r="E68" s="167"/>
      <c r="F68" s="168" t="s">
        <v>132</v>
      </c>
      <c r="G68" s="169"/>
      <c r="H68" s="168" t="s">
        <v>136</v>
      </c>
      <c r="I68" s="169"/>
      <c r="J68" s="168" t="s">
        <v>140</v>
      </c>
      <c r="K68" s="169"/>
      <c r="L68" s="168" t="s">
        <v>144</v>
      </c>
      <c r="M68" s="168"/>
      <c r="N68" s="168" t="s">
        <v>148</v>
      </c>
      <c r="O68" s="169"/>
      <c r="P68" s="168" t="s">
        <v>152</v>
      </c>
      <c r="Q68" s="169"/>
      <c r="R68" s="168" t="s">
        <v>156</v>
      </c>
      <c r="S68" s="168"/>
      <c r="T68" s="215" t="s">
        <v>160</v>
      </c>
      <c r="U68" s="168"/>
      <c r="V68" s="168" t="s">
        <v>164</v>
      </c>
      <c r="W68" s="168"/>
      <c r="X68" s="168" t="s">
        <v>168</v>
      </c>
      <c r="Y68" s="169"/>
      <c r="Z68" s="168" t="s">
        <v>172</v>
      </c>
    </row>
    <row r="69" spans="2:26" s="4" customFormat="1" ht="11.1" customHeight="1">
      <c r="B69" s="355"/>
      <c r="C69" s="165"/>
      <c r="D69" s="170" t="s">
        <v>4</v>
      </c>
      <c r="E69" s="167"/>
      <c r="F69" s="185" t="s">
        <v>133</v>
      </c>
      <c r="G69" s="186"/>
      <c r="H69" s="185" t="s">
        <v>137</v>
      </c>
      <c r="I69" s="186"/>
      <c r="J69" s="185" t="s">
        <v>141</v>
      </c>
      <c r="K69" s="186"/>
      <c r="L69" s="185" t="s">
        <v>145</v>
      </c>
      <c r="M69" s="184"/>
      <c r="N69" s="185" t="s">
        <v>149</v>
      </c>
      <c r="O69" s="186"/>
      <c r="P69" s="185" t="s">
        <v>153</v>
      </c>
      <c r="Q69" s="186"/>
      <c r="R69" s="185" t="s">
        <v>157</v>
      </c>
      <c r="S69" s="184"/>
      <c r="T69" s="216" t="s">
        <v>161</v>
      </c>
      <c r="U69" s="184"/>
      <c r="V69" s="185" t="s">
        <v>165</v>
      </c>
      <c r="W69" s="184"/>
      <c r="X69" s="185" t="s">
        <v>169</v>
      </c>
      <c r="Y69" s="186"/>
      <c r="Z69" s="185" t="s">
        <v>173</v>
      </c>
    </row>
    <row r="72" spans="2:26">
      <c r="V72" s="214"/>
    </row>
  </sheetData>
  <mergeCells count="23">
    <mergeCell ref="B15:B18"/>
    <mergeCell ref="B10:B13"/>
    <mergeCell ref="B40:B43"/>
    <mergeCell ref="B35:B38"/>
    <mergeCell ref="B30:B33"/>
    <mergeCell ref="B25:B28"/>
    <mergeCell ref="B20:B23"/>
    <mergeCell ref="B66:B69"/>
    <mergeCell ref="B50:B53"/>
    <mergeCell ref="B55:B58"/>
    <mergeCell ref="B2:Z2"/>
    <mergeCell ref="B4:Z4"/>
    <mergeCell ref="P6:P8"/>
    <mergeCell ref="T6:T8"/>
    <mergeCell ref="Z6:Z8"/>
    <mergeCell ref="D6:D8"/>
    <mergeCell ref="V6:V8"/>
    <mergeCell ref="N6:N8"/>
    <mergeCell ref="R6:R8"/>
    <mergeCell ref="B6:B8"/>
    <mergeCell ref="F6:F8"/>
    <mergeCell ref="B60:B63"/>
    <mergeCell ref="B45:B4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2:AD67"/>
  <sheetViews>
    <sheetView showGridLines="0" showRowColHeaders="0" zoomScale="80" zoomScaleNormal="80" workbookViewId="0">
      <selection activeCell="B2" sqref="B2:Z2"/>
    </sheetView>
  </sheetViews>
  <sheetFormatPr baseColWidth="10" defaultRowHeight="12.75"/>
  <cols>
    <col min="1" max="1" width="2.7109375" customWidth="1"/>
    <col min="2" max="2" width="8.7109375" style="7" customWidth="1"/>
    <col min="3" max="3" width="0.5703125" style="10" customWidth="1"/>
    <col min="4" max="4" width="40.7109375" customWidth="1"/>
    <col min="5" max="5" width="0.5703125" style="10" customWidth="1"/>
    <col min="6" max="6" width="13.7109375" customWidth="1"/>
    <col min="7" max="7" width="0.5703125" style="10" customWidth="1"/>
    <col min="8" max="8" width="13.7109375" customWidth="1"/>
    <col min="9" max="9" width="0.5703125" style="10" customWidth="1"/>
    <col min="10" max="10" width="15.28515625" customWidth="1"/>
    <col min="11" max="11" width="0.5703125" style="10" customWidth="1"/>
    <col min="12" max="12" width="13.7109375" customWidth="1"/>
    <col min="13" max="13" width="0.5703125" customWidth="1"/>
    <col min="14" max="14" width="13.7109375" customWidth="1"/>
    <col min="15" max="15" width="0.5703125" style="10" customWidth="1"/>
    <col min="16" max="16" width="13.7109375" customWidth="1"/>
    <col min="17" max="17" width="0.5703125" style="10" customWidth="1"/>
    <col min="18" max="18" width="15.7109375" customWidth="1"/>
    <col min="19" max="19" width="0.5703125" customWidth="1"/>
    <col min="20" max="20" width="17.7109375" customWidth="1"/>
    <col min="21" max="21" width="0.5703125" customWidth="1"/>
    <col min="22" max="22" width="14.7109375" customWidth="1"/>
    <col min="23" max="23" width="0.5703125" customWidth="1"/>
    <col min="24" max="24" width="19.7109375" customWidth="1"/>
    <col min="25" max="25" width="0.5703125" style="10" customWidth="1"/>
    <col min="26" max="26" width="13.7109375" customWidth="1"/>
  </cols>
  <sheetData>
    <row r="2" spans="2:30" s="30" customFormat="1" ht="30" customHeight="1">
      <c r="B2" s="358" t="s">
        <v>88</v>
      </c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60"/>
      <c r="AA2" s="31"/>
      <c r="AB2" s="31"/>
      <c r="AC2" s="31"/>
      <c r="AD2" s="31"/>
    </row>
    <row r="3" spans="2:30" ht="6.95" customHeight="1"/>
    <row r="4" spans="2:30" ht="20.100000000000001" customHeight="1">
      <c r="B4" s="361" t="s">
        <v>199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</row>
    <row r="5" spans="2:30" s="4" customFormat="1" ht="14.1" customHeight="1">
      <c r="B5" s="15"/>
      <c r="C5" s="15"/>
      <c r="D5" s="16"/>
      <c r="E5" s="15"/>
      <c r="F5" s="16"/>
      <c r="G5" s="15"/>
      <c r="H5" s="16"/>
      <c r="I5" s="15"/>
      <c r="J5" s="16"/>
      <c r="K5" s="15"/>
      <c r="L5" s="32"/>
      <c r="M5" s="152"/>
      <c r="N5" s="32"/>
      <c r="O5" s="32"/>
      <c r="P5" s="32"/>
      <c r="Q5" s="32"/>
      <c r="R5" s="32"/>
      <c r="S5" s="180"/>
      <c r="T5" s="32"/>
      <c r="U5" s="180"/>
      <c r="V5" s="32"/>
      <c r="W5" s="180"/>
      <c r="X5" s="32"/>
      <c r="Y5" s="32"/>
      <c r="Z5" s="32"/>
    </row>
    <row r="6" spans="2:30" s="4" customFormat="1" ht="15" customHeight="1">
      <c r="B6" s="362" t="s">
        <v>68</v>
      </c>
      <c r="C6" s="20"/>
      <c r="D6" s="363" t="s">
        <v>119</v>
      </c>
      <c r="E6" s="35"/>
      <c r="F6" s="362" t="s">
        <v>1</v>
      </c>
      <c r="G6" s="20"/>
      <c r="H6" s="259" t="s">
        <v>2</v>
      </c>
      <c r="I6" s="35"/>
      <c r="J6" s="259" t="s">
        <v>2</v>
      </c>
      <c r="K6" s="35"/>
      <c r="L6" s="259" t="s">
        <v>3</v>
      </c>
      <c r="M6" s="260"/>
      <c r="N6" s="363" t="s">
        <v>102</v>
      </c>
      <c r="O6" s="35"/>
      <c r="P6" s="362" t="s">
        <v>63</v>
      </c>
      <c r="Q6" s="20"/>
      <c r="R6" s="363" t="s">
        <v>116</v>
      </c>
      <c r="S6" s="36"/>
      <c r="T6" s="362" t="s">
        <v>107</v>
      </c>
      <c r="U6" s="36"/>
      <c r="V6" s="363" t="s">
        <v>117</v>
      </c>
      <c r="W6" s="36"/>
      <c r="X6" s="259" t="s">
        <v>109</v>
      </c>
      <c r="Y6" s="35"/>
      <c r="Z6" s="362" t="s">
        <v>4</v>
      </c>
    </row>
    <row r="7" spans="2:30" s="4" customFormat="1" ht="15" customHeight="1">
      <c r="B7" s="362"/>
      <c r="C7" s="20"/>
      <c r="D7" s="363"/>
      <c r="E7" s="36"/>
      <c r="F7" s="362"/>
      <c r="G7" s="20"/>
      <c r="H7" s="261" t="s">
        <v>111</v>
      </c>
      <c r="I7" s="20"/>
      <c r="J7" s="261" t="s">
        <v>111</v>
      </c>
      <c r="K7" s="20"/>
      <c r="L7" s="261" t="s">
        <v>114</v>
      </c>
      <c r="M7" s="262"/>
      <c r="N7" s="363"/>
      <c r="O7" s="36"/>
      <c r="P7" s="362"/>
      <c r="Q7" s="20"/>
      <c r="R7" s="363"/>
      <c r="S7" s="35"/>
      <c r="T7" s="362"/>
      <c r="U7" s="35"/>
      <c r="V7" s="363"/>
      <c r="W7" s="35"/>
      <c r="X7" s="261" t="s">
        <v>118</v>
      </c>
      <c r="Y7" s="36"/>
      <c r="Z7" s="362"/>
    </row>
    <row r="8" spans="2:30" s="4" customFormat="1" ht="15" customHeight="1">
      <c r="B8" s="362"/>
      <c r="C8" s="20"/>
      <c r="D8" s="363"/>
      <c r="E8" s="36"/>
      <c r="F8" s="362"/>
      <c r="G8" s="20"/>
      <c r="H8" s="259" t="s">
        <v>110</v>
      </c>
      <c r="I8" s="35"/>
      <c r="J8" s="259" t="s">
        <v>112</v>
      </c>
      <c r="K8" s="35"/>
      <c r="L8" s="259" t="s">
        <v>113</v>
      </c>
      <c r="M8" s="262"/>
      <c r="N8" s="363"/>
      <c r="O8" s="36"/>
      <c r="P8" s="362"/>
      <c r="Q8" s="20"/>
      <c r="R8" s="363"/>
      <c r="S8" s="35"/>
      <c r="T8" s="362"/>
      <c r="U8" s="35"/>
      <c r="V8" s="363"/>
      <c r="W8" s="35"/>
      <c r="X8" s="259" t="s">
        <v>115</v>
      </c>
      <c r="Y8" s="36"/>
      <c r="Z8" s="362"/>
    </row>
    <row r="9" spans="2:30" s="4" customFormat="1" ht="3.95" customHeight="1">
      <c r="B9" s="49"/>
      <c r="C9" s="49"/>
      <c r="D9" s="50"/>
      <c r="E9" s="50"/>
      <c r="F9" s="58"/>
      <c r="G9" s="59"/>
      <c r="H9" s="58"/>
      <c r="I9" s="59"/>
      <c r="J9" s="58"/>
      <c r="K9" s="59"/>
      <c r="L9" s="62"/>
      <c r="M9" s="62"/>
      <c r="N9" s="62"/>
      <c r="O9" s="59"/>
      <c r="P9" s="51"/>
      <c r="Q9" s="52"/>
      <c r="R9" s="60"/>
      <c r="S9" s="60"/>
      <c r="T9" s="60"/>
      <c r="U9" s="60"/>
      <c r="V9" s="60"/>
      <c r="W9" s="60"/>
      <c r="X9" s="60"/>
      <c r="Y9" s="52"/>
      <c r="Z9" s="58"/>
    </row>
    <row r="10" spans="2:30" s="4" customFormat="1" ht="15" customHeight="1">
      <c r="B10" s="364" t="s">
        <v>92</v>
      </c>
      <c r="C10" s="37"/>
      <c r="D10" s="220" t="s">
        <v>66</v>
      </c>
      <c r="E10" s="38"/>
      <c r="F10" s="54">
        <v>15.96256301429691</v>
      </c>
      <c r="G10" s="57"/>
      <c r="H10" s="54">
        <v>-6.3020472126490299</v>
      </c>
      <c r="I10" s="57"/>
      <c r="J10" s="54">
        <v>-1.351116193638791</v>
      </c>
      <c r="K10" s="57"/>
      <c r="L10" s="54">
        <v>6.8425392000603065</v>
      </c>
      <c r="M10" s="54"/>
      <c r="N10" s="42" t="s">
        <v>5</v>
      </c>
      <c r="O10" s="57"/>
      <c r="P10" s="345">
        <v>0</v>
      </c>
      <c r="Q10" s="42"/>
      <c r="R10" s="54">
        <v>30.484395225392806</v>
      </c>
      <c r="S10" s="54"/>
      <c r="T10" s="181" t="s">
        <v>5</v>
      </c>
      <c r="U10" s="54"/>
      <c r="V10" s="54" t="s">
        <v>5</v>
      </c>
      <c r="W10" s="54"/>
      <c r="X10" s="181" t="s">
        <v>5</v>
      </c>
      <c r="Y10" s="42"/>
      <c r="Z10" s="54">
        <v>10.666522048063861</v>
      </c>
    </row>
    <row r="11" spans="2:30" s="4" customFormat="1" ht="15" customHeight="1">
      <c r="B11" s="364"/>
      <c r="C11" s="208"/>
      <c r="D11" s="220" t="s">
        <v>64</v>
      </c>
      <c r="E11" s="38"/>
      <c r="F11" s="54">
        <v>3.2536112844639793</v>
      </c>
      <c r="G11" s="57"/>
      <c r="H11" s="54">
        <v>-16.544425250380936</v>
      </c>
      <c r="I11" s="57"/>
      <c r="J11" s="54">
        <v>21.145784078893644</v>
      </c>
      <c r="K11" s="57"/>
      <c r="L11" s="54">
        <v>-25.581157908246944</v>
      </c>
      <c r="M11" s="54"/>
      <c r="N11" s="42" t="s">
        <v>5</v>
      </c>
      <c r="O11" s="57"/>
      <c r="P11" s="345">
        <v>0</v>
      </c>
      <c r="Q11" s="42"/>
      <c r="R11" s="54">
        <v>0</v>
      </c>
      <c r="S11" s="54"/>
      <c r="T11" s="181" t="s">
        <v>5</v>
      </c>
      <c r="U11" s="54"/>
      <c r="V11" s="54" t="s">
        <v>5</v>
      </c>
      <c r="W11" s="54"/>
      <c r="X11" s="181" t="s">
        <v>5</v>
      </c>
      <c r="Y11" s="42"/>
      <c r="Z11" s="54">
        <v>13.130086277800446</v>
      </c>
    </row>
    <row r="12" spans="2:30" s="4" customFormat="1" ht="15" customHeight="1">
      <c r="B12" s="364"/>
      <c r="C12" s="208"/>
      <c r="D12" s="221" t="s">
        <v>71</v>
      </c>
      <c r="E12" s="38"/>
      <c r="F12" s="54">
        <v>18.968985545164202</v>
      </c>
      <c r="G12" s="57"/>
      <c r="H12" s="54">
        <v>15.291580160529724</v>
      </c>
      <c r="I12" s="57"/>
      <c r="J12" s="54">
        <v>21.011218614604292</v>
      </c>
      <c r="K12" s="57"/>
      <c r="L12" s="54">
        <v>22.542468060272633</v>
      </c>
      <c r="M12" s="54"/>
      <c r="N12" s="42" t="s">
        <v>5</v>
      </c>
      <c r="O12" s="57"/>
      <c r="P12" s="345">
        <v>13.658953375738314</v>
      </c>
      <c r="Q12" s="42"/>
      <c r="R12" s="54">
        <v>21.308952956855492</v>
      </c>
      <c r="S12" s="54"/>
      <c r="T12" s="181" t="s">
        <v>5</v>
      </c>
      <c r="U12" s="54"/>
      <c r="V12" s="54" t="s">
        <v>5</v>
      </c>
      <c r="W12" s="54"/>
      <c r="X12" s="181" t="s">
        <v>5</v>
      </c>
      <c r="Y12" s="42"/>
      <c r="Z12" s="54">
        <v>18.873235432799955</v>
      </c>
    </row>
    <row r="13" spans="2:30" s="4" customFormat="1" ht="15.95" customHeight="1">
      <c r="B13" s="365"/>
      <c r="C13" s="61"/>
      <c r="D13" s="273" t="s">
        <v>4</v>
      </c>
      <c r="E13" s="274"/>
      <c r="F13" s="279">
        <v>16.190396452250049</v>
      </c>
      <c r="G13" s="280"/>
      <c r="H13" s="279">
        <v>-2.0393045310929736</v>
      </c>
      <c r="I13" s="280"/>
      <c r="J13" s="279">
        <v>9.9896636988954146</v>
      </c>
      <c r="K13" s="280"/>
      <c r="L13" s="279">
        <v>-17.014975278455534</v>
      </c>
      <c r="M13" s="279"/>
      <c r="N13" s="276" t="s">
        <v>5</v>
      </c>
      <c r="O13" s="280"/>
      <c r="P13" s="346">
        <v>13.658491293625591</v>
      </c>
      <c r="Q13" s="276"/>
      <c r="R13" s="279">
        <v>23.672160852469958</v>
      </c>
      <c r="S13" s="279"/>
      <c r="T13" s="281" t="s">
        <v>5</v>
      </c>
      <c r="U13" s="279"/>
      <c r="V13" s="279" t="s">
        <v>5</v>
      </c>
      <c r="W13" s="279"/>
      <c r="X13" s="281" t="s">
        <v>5</v>
      </c>
      <c r="Y13" s="276"/>
      <c r="Z13" s="279">
        <v>13.017562986143769</v>
      </c>
    </row>
    <row r="14" spans="2:30" s="4" customFormat="1" ht="3.95" customHeight="1">
      <c r="B14" s="49"/>
      <c r="C14" s="49"/>
      <c r="D14" s="209"/>
      <c r="E14" s="209"/>
      <c r="F14" s="58"/>
      <c r="G14" s="58"/>
      <c r="H14" s="58"/>
      <c r="I14" s="58"/>
      <c r="J14" s="58"/>
      <c r="K14" s="58"/>
      <c r="L14" s="58"/>
      <c r="M14" s="58"/>
      <c r="N14" s="52"/>
      <c r="O14" s="58"/>
      <c r="P14" s="59"/>
      <c r="Q14" s="58"/>
      <c r="R14" s="58"/>
      <c r="S14" s="58"/>
      <c r="T14" s="62"/>
      <c r="U14" s="58"/>
      <c r="V14" s="58"/>
      <c r="W14" s="58"/>
      <c r="X14" s="62"/>
      <c r="Y14" s="58"/>
      <c r="Z14" s="58"/>
    </row>
    <row r="15" spans="2:30" s="4" customFormat="1" ht="15" customHeight="1">
      <c r="B15" s="364" t="s">
        <v>93</v>
      </c>
      <c r="C15" s="37"/>
      <c r="D15" s="220" t="s">
        <v>66</v>
      </c>
      <c r="E15" s="38"/>
      <c r="F15" s="54">
        <v>2.7332882574963593</v>
      </c>
      <c r="G15" s="57"/>
      <c r="H15" s="54">
        <v>-2.6828396298024844</v>
      </c>
      <c r="I15" s="57"/>
      <c r="J15" s="54">
        <v>7.3428607660729925</v>
      </c>
      <c r="K15" s="57"/>
      <c r="L15" s="54">
        <v>-4.9880282095816142</v>
      </c>
      <c r="M15" s="54"/>
      <c r="N15" s="42" t="s">
        <v>5</v>
      </c>
      <c r="O15" s="57"/>
      <c r="P15" s="345">
        <v>0</v>
      </c>
      <c r="Q15" s="42"/>
      <c r="R15" s="54">
        <v>6.7445642876425733</v>
      </c>
      <c r="S15" s="54"/>
      <c r="T15" s="181" t="s">
        <v>5</v>
      </c>
      <c r="U15" s="54"/>
      <c r="V15" s="54" t="s">
        <v>5</v>
      </c>
      <c r="W15" s="54"/>
      <c r="X15" s="181" t="s">
        <v>5</v>
      </c>
      <c r="Y15" s="42"/>
      <c r="Z15" s="54">
        <v>3.7474094748414712</v>
      </c>
    </row>
    <row r="16" spans="2:30" s="4" customFormat="1" ht="15" customHeight="1">
      <c r="B16" s="364"/>
      <c r="C16" s="208"/>
      <c r="D16" s="220" t="s">
        <v>64</v>
      </c>
      <c r="E16" s="38"/>
      <c r="F16" s="54">
        <v>-3.3519717983490729</v>
      </c>
      <c r="G16" s="57"/>
      <c r="H16" s="54">
        <v>9.8264947303904044</v>
      </c>
      <c r="I16" s="57"/>
      <c r="J16" s="54">
        <v>-9.5542897519348795</v>
      </c>
      <c r="K16" s="57"/>
      <c r="L16" s="54">
        <v>19.228515721090467</v>
      </c>
      <c r="M16" s="54"/>
      <c r="N16" s="42" t="s">
        <v>5</v>
      </c>
      <c r="O16" s="57"/>
      <c r="P16" s="345">
        <v>0</v>
      </c>
      <c r="Q16" s="42"/>
      <c r="R16" s="54">
        <v>0</v>
      </c>
      <c r="S16" s="54"/>
      <c r="T16" s="181" t="s">
        <v>5</v>
      </c>
      <c r="U16" s="54"/>
      <c r="V16" s="54" t="s">
        <v>5</v>
      </c>
      <c r="W16" s="54"/>
      <c r="X16" s="181" t="s">
        <v>5</v>
      </c>
      <c r="Y16" s="42"/>
      <c r="Z16" s="54">
        <v>-6.6150742708206529</v>
      </c>
    </row>
    <row r="17" spans="2:26" s="4" customFormat="1" ht="15" customHeight="1">
      <c r="B17" s="364"/>
      <c r="C17" s="208"/>
      <c r="D17" s="220" t="s">
        <v>71</v>
      </c>
      <c r="E17" s="38"/>
      <c r="F17" s="54">
        <v>-0.65446456645307893</v>
      </c>
      <c r="G17" s="57"/>
      <c r="H17" s="54">
        <v>7.2185272049434354E-2</v>
      </c>
      <c r="I17" s="57"/>
      <c r="J17" s="54">
        <v>12.71485295207199</v>
      </c>
      <c r="K17" s="57"/>
      <c r="L17" s="54">
        <v>-4.6714470133064765</v>
      </c>
      <c r="M17" s="54"/>
      <c r="N17" s="42" t="s">
        <v>5</v>
      </c>
      <c r="O17" s="57"/>
      <c r="P17" s="345">
        <v>-5.1898613257482555</v>
      </c>
      <c r="Q17" s="42"/>
      <c r="R17" s="54">
        <v>0.96791858308715262</v>
      </c>
      <c r="S17" s="54"/>
      <c r="T17" s="181" t="s">
        <v>5</v>
      </c>
      <c r="U17" s="54"/>
      <c r="V17" s="54" t="s">
        <v>5</v>
      </c>
      <c r="W17" s="54"/>
      <c r="X17" s="181" t="s">
        <v>5</v>
      </c>
      <c r="Y17" s="42"/>
      <c r="Z17" s="54">
        <v>-0.31454126897331625</v>
      </c>
    </row>
    <row r="18" spans="2:26" s="4" customFormat="1" ht="15.95" customHeight="1">
      <c r="B18" s="365"/>
      <c r="C18" s="61"/>
      <c r="D18" s="273" t="s">
        <v>4</v>
      </c>
      <c r="E18" s="274"/>
      <c r="F18" s="279">
        <v>1.3400585580627178</v>
      </c>
      <c r="G18" s="280"/>
      <c r="H18" s="279">
        <v>1.3300969909469467</v>
      </c>
      <c r="I18" s="280"/>
      <c r="J18" s="279">
        <v>-1.5921194335519977</v>
      </c>
      <c r="K18" s="280"/>
      <c r="L18" s="279">
        <v>12.514763668439697</v>
      </c>
      <c r="M18" s="279"/>
      <c r="N18" s="276" t="s">
        <v>5</v>
      </c>
      <c r="O18" s="280"/>
      <c r="P18" s="346">
        <v>-5.1898613257482555</v>
      </c>
      <c r="Q18" s="276"/>
      <c r="R18" s="279">
        <v>2.5376931265942519</v>
      </c>
      <c r="S18" s="279"/>
      <c r="T18" s="281" t="s">
        <v>5</v>
      </c>
      <c r="U18" s="279"/>
      <c r="V18" s="279" t="s">
        <v>5</v>
      </c>
      <c r="W18" s="279"/>
      <c r="X18" s="281" t="s">
        <v>5</v>
      </c>
      <c r="Y18" s="276"/>
      <c r="Z18" s="279">
        <v>0.59403737693511915</v>
      </c>
    </row>
    <row r="19" spans="2:26" s="4" customFormat="1" ht="3.95" customHeight="1">
      <c r="B19" s="49"/>
      <c r="C19" s="49"/>
      <c r="D19" s="209"/>
      <c r="E19" s="209"/>
      <c r="F19" s="64"/>
      <c r="G19" s="58"/>
      <c r="H19" s="64"/>
      <c r="I19" s="58"/>
      <c r="J19" s="64"/>
      <c r="K19" s="58"/>
      <c r="L19" s="64"/>
      <c r="M19" s="64"/>
      <c r="N19" s="52"/>
      <c r="O19" s="58"/>
      <c r="P19" s="348"/>
      <c r="Q19" s="52"/>
      <c r="R19" s="64"/>
      <c r="S19" s="64"/>
      <c r="T19" s="182"/>
      <c r="U19" s="64"/>
      <c r="V19" s="64"/>
      <c r="W19" s="64"/>
      <c r="X19" s="182"/>
      <c r="Y19" s="52"/>
      <c r="Z19" s="64"/>
    </row>
    <row r="20" spans="2:26" s="4" customFormat="1" ht="15" customHeight="1">
      <c r="B20" s="364" t="s">
        <v>101</v>
      </c>
      <c r="C20" s="37"/>
      <c r="D20" s="220" t="s">
        <v>66</v>
      </c>
      <c r="E20" s="38"/>
      <c r="F20" s="54">
        <v>6.9063014551781503</v>
      </c>
      <c r="G20" s="57"/>
      <c r="H20" s="54">
        <v>-5.5885365801816738</v>
      </c>
      <c r="I20" s="57"/>
      <c r="J20" s="54">
        <v>0.86754449943253509</v>
      </c>
      <c r="K20" s="57"/>
      <c r="L20" s="54">
        <v>-11.352988540143624</v>
      </c>
      <c r="M20" s="54"/>
      <c r="N20" s="42" t="s">
        <v>5</v>
      </c>
      <c r="O20" s="57"/>
      <c r="P20" s="345">
        <v>0</v>
      </c>
      <c r="Q20" s="42"/>
      <c r="R20" s="54">
        <v>5.7201131929226872</v>
      </c>
      <c r="S20" s="54"/>
      <c r="T20" s="181" t="s">
        <v>5</v>
      </c>
      <c r="U20" s="54"/>
      <c r="V20" s="54" t="s">
        <v>5</v>
      </c>
      <c r="W20" s="54"/>
      <c r="X20" s="181" t="s">
        <v>5</v>
      </c>
      <c r="Y20" s="42"/>
      <c r="Z20" s="54">
        <v>5.1759395839466844</v>
      </c>
    </row>
    <row r="21" spans="2:26" s="4" customFormat="1" ht="15" customHeight="1">
      <c r="B21" s="364"/>
      <c r="C21" s="208"/>
      <c r="D21" s="220" t="s">
        <v>64</v>
      </c>
      <c r="E21" s="38"/>
      <c r="F21" s="54">
        <v>-18.905633120029588</v>
      </c>
      <c r="G21" s="57"/>
      <c r="H21" s="54">
        <v>-21.83832367314378</v>
      </c>
      <c r="I21" s="57"/>
      <c r="J21" s="54">
        <v>-2.2151789477104153</v>
      </c>
      <c r="K21" s="57"/>
      <c r="L21" s="54">
        <v>23.823341072868203</v>
      </c>
      <c r="M21" s="54"/>
      <c r="N21" s="42" t="s">
        <v>5</v>
      </c>
      <c r="O21" s="57"/>
      <c r="P21" s="345">
        <v>0</v>
      </c>
      <c r="Q21" s="42"/>
      <c r="R21" s="54">
        <v>0</v>
      </c>
      <c r="S21" s="54"/>
      <c r="T21" s="181" t="s">
        <v>5</v>
      </c>
      <c r="U21" s="54"/>
      <c r="V21" s="54" t="s">
        <v>5</v>
      </c>
      <c r="W21" s="54"/>
      <c r="X21" s="181" t="s">
        <v>5</v>
      </c>
      <c r="Y21" s="42"/>
      <c r="Z21" s="54">
        <v>-1.6128214813114847</v>
      </c>
    </row>
    <row r="22" spans="2:26" s="4" customFormat="1" ht="15" customHeight="1">
      <c r="B22" s="364"/>
      <c r="C22" s="208"/>
      <c r="D22" s="220" t="s">
        <v>71</v>
      </c>
      <c r="E22" s="38"/>
      <c r="F22" s="54">
        <v>-0.3459662749401623</v>
      </c>
      <c r="G22" s="57"/>
      <c r="H22" s="54">
        <v>3.6362525388343765</v>
      </c>
      <c r="I22" s="57"/>
      <c r="J22" s="54">
        <v>78.00832674354875</v>
      </c>
      <c r="K22" s="57"/>
      <c r="L22" s="54">
        <v>1.5255093630442527</v>
      </c>
      <c r="M22" s="54"/>
      <c r="N22" s="42" t="s">
        <v>5</v>
      </c>
      <c r="O22" s="57"/>
      <c r="P22" s="345">
        <v>29.709789751522852</v>
      </c>
      <c r="Q22" s="42"/>
      <c r="R22" s="54">
        <v>31.470996452215545</v>
      </c>
      <c r="S22" s="54"/>
      <c r="T22" s="181" t="s">
        <v>5</v>
      </c>
      <c r="U22" s="54"/>
      <c r="V22" s="54" t="s">
        <v>5</v>
      </c>
      <c r="W22" s="54"/>
      <c r="X22" s="181" t="s">
        <v>5</v>
      </c>
      <c r="Y22" s="42"/>
      <c r="Z22" s="54">
        <v>3.420268476483411</v>
      </c>
    </row>
    <row r="23" spans="2:26" s="4" customFormat="1" ht="15.95" customHeight="1">
      <c r="B23" s="365"/>
      <c r="C23" s="61"/>
      <c r="D23" s="273" t="s">
        <v>4</v>
      </c>
      <c r="E23" s="274"/>
      <c r="F23" s="279">
        <v>3.3895967587421882</v>
      </c>
      <c r="G23" s="280"/>
      <c r="H23" s="279">
        <v>-6.2152106308169479</v>
      </c>
      <c r="I23" s="280"/>
      <c r="J23" s="279">
        <v>1.1309335573025574</v>
      </c>
      <c r="K23" s="280"/>
      <c r="L23" s="279">
        <v>17.723380194444132</v>
      </c>
      <c r="M23" s="279"/>
      <c r="N23" s="276" t="s">
        <v>5</v>
      </c>
      <c r="O23" s="280"/>
      <c r="P23" s="346">
        <v>29.709789751522852</v>
      </c>
      <c r="Q23" s="276"/>
      <c r="R23" s="279">
        <v>24.186225415543188</v>
      </c>
      <c r="S23" s="279"/>
      <c r="T23" s="281" t="s">
        <v>5</v>
      </c>
      <c r="U23" s="279"/>
      <c r="V23" s="279" t="s">
        <v>5</v>
      </c>
      <c r="W23" s="279"/>
      <c r="X23" s="281" t="s">
        <v>5</v>
      </c>
      <c r="Y23" s="276"/>
      <c r="Z23" s="279">
        <v>3.4293033098983599</v>
      </c>
    </row>
    <row r="24" spans="2:26" s="4" customFormat="1" ht="3.95" customHeight="1">
      <c r="B24" s="49"/>
      <c r="C24" s="49"/>
      <c r="D24" s="209"/>
      <c r="E24" s="209"/>
      <c r="F24" s="64"/>
      <c r="G24" s="58"/>
      <c r="H24" s="64"/>
      <c r="I24" s="58"/>
      <c r="J24" s="64"/>
      <c r="K24" s="58"/>
      <c r="L24" s="64"/>
      <c r="M24" s="64"/>
      <c r="N24" s="51"/>
      <c r="O24" s="58"/>
      <c r="P24" s="348"/>
      <c r="Q24" s="52"/>
      <c r="R24" s="64"/>
      <c r="S24" s="64"/>
      <c r="T24" s="182"/>
      <c r="U24" s="64"/>
      <c r="V24" s="64"/>
      <c r="W24" s="64"/>
      <c r="X24" s="182"/>
      <c r="Y24" s="52"/>
      <c r="Z24" s="64"/>
    </row>
    <row r="25" spans="2:26" s="4" customFormat="1" ht="15" customHeight="1">
      <c r="B25" s="364" t="s">
        <v>104</v>
      </c>
      <c r="C25" s="37"/>
      <c r="D25" s="220" t="s">
        <v>66</v>
      </c>
      <c r="E25" s="38"/>
      <c r="F25" s="54">
        <v>2.1725511271262681</v>
      </c>
      <c r="G25" s="57"/>
      <c r="H25" s="54">
        <v>-0.72401921850046314</v>
      </c>
      <c r="I25" s="57"/>
      <c r="J25" s="54">
        <v>1.6135324890617369</v>
      </c>
      <c r="K25" s="57"/>
      <c r="L25" s="54">
        <v>-5.4014787293524842</v>
      </c>
      <c r="M25" s="54"/>
      <c r="N25" s="345">
        <v>8.722585829650086</v>
      </c>
      <c r="O25" s="57"/>
      <c r="P25" s="345">
        <v>0</v>
      </c>
      <c r="Q25" s="42"/>
      <c r="R25" s="54">
        <v>4.8087331263070645</v>
      </c>
      <c r="S25" s="54"/>
      <c r="T25" s="181" t="s">
        <v>5</v>
      </c>
      <c r="U25" s="54"/>
      <c r="V25" s="54" t="s">
        <v>5</v>
      </c>
      <c r="W25" s="54"/>
      <c r="X25" s="181" t="s">
        <v>5</v>
      </c>
      <c r="Y25" s="42"/>
      <c r="Z25" s="54">
        <v>1.9944821540798532</v>
      </c>
    </row>
    <row r="26" spans="2:26" s="4" customFormat="1" ht="15" customHeight="1">
      <c r="B26" s="364"/>
      <c r="C26" s="208"/>
      <c r="D26" s="220" t="s">
        <v>64</v>
      </c>
      <c r="E26" s="38"/>
      <c r="F26" s="54">
        <v>2.7231659295833373</v>
      </c>
      <c r="G26" s="57"/>
      <c r="H26" s="54">
        <v>40.960281946498341</v>
      </c>
      <c r="I26" s="57"/>
      <c r="J26" s="54">
        <v>4.3880838547335745</v>
      </c>
      <c r="K26" s="57"/>
      <c r="L26" s="54">
        <v>5.1948687013709458</v>
      </c>
      <c r="M26" s="54"/>
      <c r="N26" s="345">
        <v>-0.72216841377915608</v>
      </c>
      <c r="O26" s="57"/>
      <c r="P26" s="345">
        <v>0</v>
      </c>
      <c r="Q26" s="42"/>
      <c r="R26" s="54">
        <v>0</v>
      </c>
      <c r="S26" s="54"/>
      <c r="T26" s="181" t="s">
        <v>5</v>
      </c>
      <c r="U26" s="54"/>
      <c r="V26" s="54" t="s">
        <v>5</v>
      </c>
      <c r="W26" s="54"/>
      <c r="X26" s="181" t="s">
        <v>5</v>
      </c>
      <c r="Y26" s="42"/>
      <c r="Z26" s="54">
        <v>5.2971360624233439</v>
      </c>
    </row>
    <row r="27" spans="2:26" s="4" customFormat="1" ht="15" customHeight="1">
      <c r="B27" s="364"/>
      <c r="C27" s="208"/>
      <c r="D27" s="220" t="s">
        <v>71</v>
      </c>
      <c r="E27" s="38"/>
      <c r="F27" s="54">
        <v>-8.3299519101978436</v>
      </c>
      <c r="G27" s="57"/>
      <c r="H27" s="54">
        <v>8.5335887724484962</v>
      </c>
      <c r="I27" s="57"/>
      <c r="J27" s="54">
        <v>-47.16873802837884</v>
      </c>
      <c r="K27" s="57"/>
      <c r="L27" s="54">
        <v>12.29528315533519</v>
      </c>
      <c r="M27" s="54"/>
      <c r="N27" s="345">
        <v>1.5668671181850213</v>
      </c>
      <c r="O27" s="57"/>
      <c r="P27" s="345">
        <v>-4.2419305358616963</v>
      </c>
      <c r="Q27" s="42"/>
      <c r="R27" s="54">
        <v>-4.0742709865354474</v>
      </c>
      <c r="S27" s="54"/>
      <c r="T27" s="181" t="s">
        <v>5</v>
      </c>
      <c r="U27" s="54"/>
      <c r="V27" s="54" t="s">
        <v>5</v>
      </c>
      <c r="W27" s="54"/>
      <c r="X27" s="181" t="s">
        <v>5</v>
      </c>
      <c r="Y27" s="42"/>
      <c r="Z27" s="54">
        <v>-7.1193205404571147</v>
      </c>
    </row>
    <row r="28" spans="2:26" s="4" customFormat="1" ht="15.95" customHeight="1">
      <c r="B28" s="365"/>
      <c r="C28" s="61"/>
      <c r="D28" s="273" t="s">
        <v>4</v>
      </c>
      <c r="E28" s="274"/>
      <c r="F28" s="279">
        <v>-0.99592298139028268</v>
      </c>
      <c r="G28" s="280"/>
      <c r="H28" s="279">
        <v>12.055106470452374</v>
      </c>
      <c r="I28" s="280"/>
      <c r="J28" s="279">
        <v>0.95211189773116378</v>
      </c>
      <c r="K28" s="280"/>
      <c r="L28" s="279">
        <v>5.7516805635012389</v>
      </c>
      <c r="M28" s="279"/>
      <c r="N28" s="346">
        <v>0.28225299778947988</v>
      </c>
      <c r="O28" s="280"/>
      <c r="P28" s="346">
        <v>-4.2419305358616963</v>
      </c>
      <c r="Q28" s="276"/>
      <c r="R28" s="279">
        <v>-1.934989997344325</v>
      </c>
      <c r="S28" s="279"/>
      <c r="T28" s="281" t="s">
        <v>5</v>
      </c>
      <c r="U28" s="279"/>
      <c r="V28" s="279" t="s">
        <v>5</v>
      </c>
      <c r="W28" s="279"/>
      <c r="X28" s="281" t="s">
        <v>5</v>
      </c>
      <c r="Y28" s="276"/>
      <c r="Z28" s="279">
        <v>0.49820132293033287</v>
      </c>
    </row>
    <row r="29" spans="2:26" s="4" customFormat="1" ht="3.95" customHeight="1">
      <c r="B29" s="49"/>
      <c r="C29" s="49"/>
      <c r="D29" s="209"/>
      <c r="E29" s="209"/>
      <c r="F29" s="64"/>
      <c r="G29" s="58"/>
      <c r="H29" s="64"/>
      <c r="I29" s="58"/>
      <c r="J29" s="64"/>
      <c r="K29" s="58"/>
      <c r="L29" s="64"/>
      <c r="M29" s="64"/>
      <c r="N29" s="51"/>
      <c r="O29" s="58"/>
      <c r="P29" s="348"/>
      <c r="Q29" s="52"/>
      <c r="R29" s="64"/>
      <c r="S29" s="64"/>
      <c r="T29" s="182"/>
      <c r="U29" s="64"/>
      <c r="V29" s="182"/>
      <c r="W29" s="64"/>
      <c r="X29" s="182"/>
      <c r="Y29" s="52"/>
      <c r="Z29" s="64"/>
    </row>
    <row r="30" spans="2:26" s="4" customFormat="1" ht="15" customHeight="1">
      <c r="B30" s="364" t="s">
        <v>123</v>
      </c>
      <c r="C30" s="37"/>
      <c r="D30" s="220" t="s">
        <v>66</v>
      </c>
      <c r="E30" s="38"/>
      <c r="F30" s="54">
        <v>4.96593048450403</v>
      </c>
      <c r="G30" s="57"/>
      <c r="H30" s="54">
        <v>1.4506889917408161</v>
      </c>
      <c r="I30" s="57"/>
      <c r="J30" s="54">
        <v>1.3944892300390559</v>
      </c>
      <c r="K30" s="57"/>
      <c r="L30" s="54">
        <v>23.401730389211799</v>
      </c>
      <c r="M30" s="54"/>
      <c r="N30" s="345">
        <v>16.481978141929439</v>
      </c>
      <c r="O30" s="57"/>
      <c r="P30" s="345">
        <v>0</v>
      </c>
      <c r="Q30" s="42"/>
      <c r="R30" s="54">
        <v>13.123622876092783</v>
      </c>
      <c r="S30" s="54"/>
      <c r="T30" s="54">
        <v>0</v>
      </c>
      <c r="U30" s="57"/>
      <c r="V30" s="345">
        <v>0</v>
      </c>
      <c r="W30" s="42"/>
      <c r="X30" s="54">
        <v>0</v>
      </c>
      <c r="Y30" s="42"/>
      <c r="Z30" s="54">
        <v>4.0993280507392988</v>
      </c>
    </row>
    <row r="31" spans="2:26" s="4" customFormat="1" ht="15" customHeight="1">
      <c r="B31" s="364"/>
      <c r="C31" s="208"/>
      <c r="D31" s="220" t="s">
        <v>64</v>
      </c>
      <c r="E31" s="38"/>
      <c r="F31" s="54">
        <v>0.58020867862763481</v>
      </c>
      <c r="G31" s="57"/>
      <c r="H31" s="54">
        <v>-0.35384469438940619</v>
      </c>
      <c r="I31" s="57"/>
      <c r="J31" s="54">
        <v>8.6613776946016916</v>
      </c>
      <c r="K31" s="57"/>
      <c r="L31" s="54">
        <v>11.171457791176149</v>
      </c>
      <c r="M31" s="54"/>
      <c r="N31" s="345">
        <v>0.88461693318909651</v>
      </c>
      <c r="O31" s="57"/>
      <c r="P31" s="345">
        <v>0</v>
      </c>
      <c r="Q31" s="42"/>
      <c r="R31" s="54">
        <v>0</v>
      </c>
      <c r="S31" s="54"/>
      <c r="T31" s="54">
        <v>0</v>
      </c>
      <c r="U31" s="57"/>
      <c r="V31" s="345">
        <v>0</v>
      </c>
      <c r="W31" s="42"/>
      <c r="X31" s="54">
        <v>0</v>
      </c>
      <c r="Y31" s="42"/>
      <c r="Z31" s="54">
        <v>7.251779558127371</v>
      </c>
    </row>
    <row r="32" spans="2:26" s="4" customFormat="1" ht="15" customHeight="1">
      <c r="B32" s="364"/>
      <c r="C32" s="208"/>
      <c r="D32" s="220" t="s">
        <v>71</v>
      </c>
      <c r="E32" s="38"/>
      <c r="F32" s="54">
        <v>2.6179514230626682E-2</v>
      </c>
      <c r="G32" s="57"/>
      <c r="H32" s="54">
        <v>-2.4899644834707497</v>
      </c>
      <c r="I32" s="57"/>
      <c r="J32" s="54">
        <v>-7.1970655795496139</v>
      </c>
      <c r="K32" s="57"/>
      <c r="L32" s="54">
        <v>7.1473521306875218</v>
      </c>
      <c r="M32" s="54"/>
      <c r="N32" s="345">
        <v>-5.0729298444798312</v>
      </c>
      <c r="O32" s="57"/>
      <c r="P32" s="345">
        <v>0.91161165812327971</v>
      </c>
      <c r="Q32" s="42"/>
      <c r="R32" s="54">
        <v>-1.2892634769078701</v>
      </c>
      <c r="S32" s="54"/>
      <c r="T32" s="54">
        <v>2.9148711586895222</v>
      </c>
      <c r="U32" s="57"/>
      <c r="V32" s="345">
        <v>3.0638357136649468</v>
      </c>
      <c r="W32" s="42"/>
      <c r="X32" s="54">
        <v>-26.082334583350388</v>
      </c>
      <c r="Y32" s="42"/>
      <c r="Z32" s="54">
        <v>-0.28017173079549412</v>
      </c>
    </row>
    <row r="33" spans="2:26" s="4" customFormat="1" ht="15.95" customHeight="1">
      <c r="B33" s="365"/>
      <c r="C33" s="61"/>
      <c r="D33" s="273" t="s">
        <v>4</v>
      </c>
      <c r="E33" s="274"/>
      <c r="F33" s="279">
        <v>3.4067300986486289</v>
      </c>
      <c r="G33" s="280"/>
      <c r="H33" s="279">
        <v>-0.64332763441056295</v>
      </c>
      <c r="I33" s="280"/>
      <c r="J33" s="279">
        <v>4.7857598215208421</v>
      </c>
      <c r="K33" s="280"/>
      <c r="L33" s="279">
        <v>11.054229686292482</v>
      </c>
      <c r="M33" s="279"/>
      <c r="N33" s="346">
        <v>1.7453974522710012</v>
      </c>
      <c r="O33" s="280"/>
      <c r="P33" s="346">
        <v>0.91161165812327971</v>
      </c>
      <c r="Q33" s="276"/>
      <c r="R33" s="279">
        <v>2.4204667213161866</v>
      </c>
      <c r="S33" s="279"/>
      <c r="T33" s="279">
        <v>2.9146056601094146</v>
      </c>
      <c r="U33" s="280"/>
      <c r="V33" s="346">
        <v>3.0638357136649468</v>
      </c>
      <c r="W33" s="276"/>
      <c r="X33" s="279">
        <v>-32.565961181758666</v>
      </c>
      <c r="Y33" s="276"/>
      <c r="Z33" s="279">
        <v>3.7793300563679022</v>
      </c>
    </row>
    <row r="34" spans="2:26" s="4" customFormat="1" ht="3.95" customHeight="1">
      <c r="B34" s="49"/>
      <c r="C34" s="49"/>
      <c r="D34" s="209"/>
      <c r="E34" s="209"/>
      <c r="F34" s="64"/>
      <c r="G34" s="58"/>
      <c r="H34" s="64"/>
      <c r="I34" s="58"/>
      <c r="J34" s="64"/>
      <c r="K34" s="58"/>
      <c r="L34" s="64"/>
      <c r="M34" s="64"/>
      <c r="N34" s="51"/>
      <c r="O34" s="58"/>
      <c r="P34" s="348"/>
      <c r="Q34" s="52"/>
      <c r="R34" s="64"/>
      <c r="S34" s="64"/>
      <c r="T34" s="182"/>
      <c r="U34" s="64"/>
      <c r="V34" s="348"/>
      <c r="W34" s="64"/>
      <c r="X34" s="182"/>
      <c r="Y34" s="52"/>
      <c r="Z34" s="64"/>
    </row>
    <row r="35" spans="2:26" s="4" customFormat="1" ht="15" customHeight="1">
      <c r="B35" s="364" t="s">
        <v>124</v>
      </c>
      <c r="C35" s="37"/>
      <c r="D35" s="220" t="s">
        <v>66</v>
      </c>
      <c r="E35" s="38"/>
      <c r="F35" s="54">
        <v>6.9937428644236865</v>
      </c>
      <c r="G35" s="57"/>
      <c r="H35" s="54">
        <v>3.8579699957073186</v>
      </c>
      <c r="I35" s="57"/>
      <c r="J35" s="54">
        <v>1.5976143316775524</v>
      </c>
      <c r="K35" s="57"/>
      <c r="L35" s="54">
        <v>-5.1194701380674097</v>
      </c>
      <c r="M35" s="54"/>
      <c r="N35" s="345">
        <v>-4.5238848776658154</v>
      </c>
      <c r="O35" s="57"/>
      <c r="P35" s="345">
        <v>0</v>
      </c>
      <c r="Q35" s="42"/>
      <c r="R35" s="54">
        <v>-7.2416126867237711</v>
      </c>
      <c r="S35" s="54"/>
      <c r="T35" s="54">
        <v>0</v>
      </c>
      <c r="U35" s="57"/>
      <c r="V35" s="345">
        <v>0</v>
      </c>
      <c r="W35" s="42"/>
      <c r="X35" s="54">
        <v>0</v>
      </c>
      <c r="Y35" s="42"/>
      <c r="Z35" s="54">
        <v>5.5764728413266385</v>
      </c>
    </row>
    <row r="36" spans="2:26" s="4" customFormat="1" ht="15" customHeight="1">
      <c r="B36" s="364"/>
      <c r="C36" s="208"/>
      <c r="D36" s="220" t="s">
        <v>64</v>
      </c>
      <c r="E36" s="38"/>
      <c r="F36" s="54">
        <v>22.899953638241396</v>
      </c>
      <c r="G36" s="57"/>
      <c r="H36" s="54">
        <v>9.7094122986960372</v>
      </c>
      <c r="I36" s="57"/>
      <c r="J36" s="54">
        <v>2.9445464146977449</v>
      </c>
      <c r="K36" s="57"/>
      <c r="L36" s="54">
        <v>30.997632157535378</v>
      </c>
      <c r="M36" s="54"/>
      <c r="N36" s="345">
        <v>1.9344882545746396</v>
      </c>
      <c r="O36" s="57"/>
      <c r="P36" s="345">
        <v>0</v>
      </c>
      <c r="Q36" s="42"/>
      <c r="R36" s="54">
        <v>0</v>
      </c>
      <c r="S36" s="54"/>
      <c r="T36" s="54">
        <v>0</v>
      </c>
      <c r="U36" s="57"/>
      <c r="V36" s="345">
        <v>0</v>
      </c>
      <c r="W36" s="42"/>
      <c r="X36" s="54">
        <v>0</v>
      </c>
      <c r="Y36" s="42"/>
      <c r="Z36" s="54">
        <v>7.701208187235375</v>
      </c>
    </row>
    <row r="37" spans="2:26" s="4" customFormat="1" ht="15" customHeight="1">
      <c r="B37" s="364"/>
      <c r="C37" s="208"/>
      <c r="D37" s="220" t="s">
        <v>71</v>
      </c>
      <c r="E37" s="38"/>
      <c r="F37" s="54">
        <v>5.326478274151353</v>
      </c>
      <c r="G37" s="57"/>
      <c r="H37" s="54">
        <v>-2.0538535316631092</v>
      </c>
      <c r="I37" s="57"/>
      <c r="J37" s="54">
        <v>5.2387277310282521</v>
      </c>
      <c r="K37" s="57"/>
      <c r="L37" s="54">
        <v>2.4015105244789376</v>
      </c>
      <c r="M37" s="54"/>
      <c r="N37" s="345">
        <v>-3.0178220949395902</v>
      </c>
      <c r="O37" s="57"/>
      <c r="P37" s="345">
        <v>1.4575453371159393</v>
      </c>
      <c r="Q37" s="42"/>
      <c r="R37" s="54">
        <v>-1.1153420300981158</v>
      </c>
      <c r="S37" s="54"/>
      <c r="T37" s="54">
        <v>10.942790618279698</v>
      </c>
      <c r="U37" s="57"/>
      <c r="V37" s="345">
        <v>-30.290887529376516</v>
      </c>
      <c r="W37" s="42"/>
      <c r="X37" s="54">
        <v>-1.5644832318036639</v>
      </c>
      <c r="Y37" s="42"/>
      <c r="Z37" s="54">
        <v>4.6826611292161671</v>
      </c>
    </row>
    <row r="38" spans="2:26" s="4" customFormat="1" ht="15.95" customHeight="1">
      <c r="B38" s="365"/>
      <c r="C38" s="61"/>
      <c r="D38" s="273" t="s">
        <v>4</v>
      </c>
      <c r="E38" s="274"/>
      <c r="F38" s="279">
        <v>7.1412728499967573</v>
      </c>
      <c r="G38" s="280"/>
      <c r="H38" s="279">
        <v>3.0574661600344903</v>
      </c>
      <c r="I38" s="280"/>
      <c r="J38" s="279">
        <v>2.3530697170800261</v>
      </c>
      <c r="K38" s="280"/>
      <c r="L38" s="279">
        <v>24.898806852426045</v>
      </c>
      <c r="M38" s="279"/>
      <c r="N38" s="346">
        <v>0.82875328978849661</v>
      </c>
      <c r="O38" s="280"/>
      <c r="P38" s="346">
        <v>1.4575453371159393</v>
      </c>
      <c r="Q38" s="276"/>
      <c r="R38" s="279">
        <v>-2.8569648151196851</v>
      </c>
      <c r="S38" s="279"/>
      <c r="T38" s="279">
        <v>10.942790618279698</v>
      </c>
      <c r="U38" s="280"/>
      <c r="V38" s="346">
        <v>-30.290887529376516</v>
      </c>
      <c r="W38" s="276"/>
      <c r="X38" s="279">
        <v>-1.5644832318036639</v>
      </c>
      <c r="Y38" s="276"/>
      <c r="Z38" s="279">
        <v>5.8238468297694235</v>
      </c>
    </row>
    <row r="39" spans="2:26" s="4" customFormat="1" ht="3.95" customHeight="1">
      <c r="B39" s="49"/>
      <c r="C39" s="49"/>
      <c r="D39" s="209"/>
      <c r="E39" s="199"/>
      <c r="F39" s="64"/>
      <c r="G39" s="58"/>
      <c r="H39" s="64"/>
      <c r="I39" s="58"/>
      <c r="J39" s="64"/>
      <c r="K39" s="58"/>
      <c r="L39" s="64"/>
      <c r="M39" s="64"/>
      <c r="N39" s="51"/>
      <c r="O39" s="58"/>
      <c r="P39" s="348"/>
      <c r="Q39" s="52"/>
      <c r="R39" s="64"/>
      <c r="S39" s="64"/>
      <c r="T39" s="182"/>
      <c r="U39" s="64"/>
      <c r="V39" s="348"/>
      <c r="W39" s="64"/>
      <c r="X39" s="182"/>
      <c r="Y39" s="52"/>
      <c r="Z39" s="64"/>
    </row>
    <row r="40" spans="2:26" s="4" customFormat="1" ht="15" customHeight="1">
      <c r="B40" s="364" t="s">
        <v>129</v>
      </c>
      <c r="C40" s="37"/>
      <c r="D40" s="220" t="s">
        <v>66</v>
      </c>
      <c r="E40" s="38"/>
      <c r="F40" s="54">
        <v>2.7937692740586955</v>
      </c>
      <c r="G40" s="57"/>
      <c r="H40" s="54">
        <v>4.7479584392584702</v>
      </c>
      <c r="I40" s="57"/>
      <c r="J40" s="54">
        <v>3.5254392175941849</v>
      </c>
      <c r="K40" s="57"/>
      <c r="L40" s="54">
        <v>11.351731887754294</v>
      </c>
      <c r="M40" s="54"/>
      <c r="N40" s="345">
        <v>-7.8857044302129049</v>
      </c>
      <c r="O40" s="57"/>
      <c r="P40" s="345">
        <v>0</v>
      </c>
      <c r="Q40" s="42"/>
      <c r="R40" s="54">
        <v>5.8290419293513596</v>
      </c>
      <c r="S40" s="54"/>
      <c r="T40" s="54">
        <v>0</v>
      </c>
      <c r="U40" s="57"/>
      <c r="V40" s="345">
        <v>0</v>
      </c>
      <c r="W40" s="42"/>
      <c r="X40" s="54">
        <v>0</v>
      </c>
      <c r="Y40" s="42"/>
      <c r="Z40" s="54">
        <v>3.0065160815826606</v>
      </c>
    </row>
    <row r="41" spans="2:26" s="4" customFormat="1" ht="15" customHeight="1">
      <c r="B41" s="364"/>
      <c r="C41" s="208"/>
      <c r="D41" s="220" t="s">
        <v>64</v>
      </c>
      <c r="E41" s="38"/>
      <c r="F41" s="54">
        <v>11.672864026782563</v>
      </c>
      <c r="G41" s="57"/>
      <c r="H41" s="54">
        <v>7.0587778001545125</v>
      </c>
      <c r="I41" s="57"/>
      <c r="J41" s="54">
        <v>1.8707284294294371</v>
      </c>
      <c r="K41" s="57"/>
      <c r="L41" s="54">
        <v>8.2041484567681824</v>
      </c>
      <c r="M41" s="54"/>
      <c r="N41" s="345">
        <v>-2.3101762215505448</v>
      </c>
      <c r="O41" s="57"/>
      <c r="P41" s="345">
        <v>0</v>
      </c>
      <c r="Q41" s="42"/>
      <c r="R41" s="54">
        <v>0</v>
      </c>
      <c r="S41" s="54"/>
      <c r="T41" s="54">
        <v>0</v>
      </c>
      <c r="U41" s="57"/>
      <c r="V41" s="345">
        <v>0</v>
      </c>
      <c r="W41" s="42"/>
      <c r="X41" s="54">
        <v>0</v>
      </c>
      <c r="Y41" s="42"/>
      <c r="Z41" s="54">
        <v>3.9053238201641958</v>
      </c>
    </row>
    <row r="42" spans="2:26" s="4" customFormat="1" ht="15" customHeight="1">
      <c r="B42" s="364"/>
      <c r="C42" s="208"/>
      <c r="D42" s="220" t="s">
        <v>71</v>
      </c>
      <c r="E42" s="38"/>
      <c r="F42" s="54">
        <v>1.6346778231352388</v>
      </c>
      <c r="G42" s="57"/>
      <c r="H42" s="54">
        <v>2.8371104471905011</v>
      </c>
      <c r="I42" s="57"/>
      <c r="J42" s="54">
        <v>4.5565964169926358</v>
      </c>
      <c r="K42" s="57"/>
      <c r="L42" s="54">
        <v>6.4580018117959144</v>
      </c>
      <c r="M42" s="54"/>
      <c r="N42" s="345">
        <v>-1.7033452840920584</v>
      </c>
      <c r="O42" s="57"/>
      <c r="P42" s="345">
        <v>-16.645523803955857</v>
      </c>
      <c r="Q42" s="42"/>
      <c r="R42" s="54">
        <v>2.6414839471021616</v>
      </c>
      <c r="S42" s="54"/>
      <c r="T42" s="54">
        <v>11.424695034480264</v>
      </c>
      <c r="U42" s="57"/>
      <c r="V42" s="345">
        <v>-12.515399192172955</v>
      </c>
      <c r="W42" s="42"/>
      <c r="X42" s="54">
        <v>-5.2396044486669489</v>
      </c>
      <c r="Y42" s="42"/>
      <c r="Z42" s="54">
        <v>1.8757551830014756</v>
      </c>
    </row>
    <row r="43" spans="2:26" s="4" customFormat="1" ht="15.95" customHeight="1">
      <c r="B43" s="365"/>
      <c r="C43" s="61"/>
      <c r="D43" s="273" t="s">
        <v>4</v>
      </c>
      <c r="E43" s="274"/>
      <c r="F43" s="279">
        <v>2.8686878862866432</v>
      </c>
      <c r="G43" s="280"/>
      <c r="H43" s="279">
        <v>4.679928773257469</v>
      </c>
      <c r="I43" s="280"/>
      <c r="J43" s="279">
        <v>2.696631430578091</v>
      </c>
      <c r="K43" s="280"/>
      <c r="L43" s="279">
        <v>8.0980965082254031</v>
      </c>
      <c r="M43" s="279"/>
      <c r="N43" s="346">
        <v>-2.8090678963793576</v>
      </c>
      <c r="O43" s="280"/>
      <c r="P43" s="346">
        <v>-16.645523803955857</v>
      </c>
      <c r="Q43" s="276"/>
      <c r="R43" s="279">
        <v>3.5067656735058987</v>
      </c>
      <c r="S43" s="279"/>
      <c r="T43" s="279">
        <v>11.424695034480264</v>
      </c>
      <c r="U43" s="280"/>
      <c r="V43" s="346">
        <v>-12.515399192172955</v>
      </c>
      <c r="W43" s="276"/>
      <c r="X43" s="279">
        <v>-5.2396044486669489</v>
      </c>
      <c r="Y43" s="276"/>
      <c r="Z43" s="279">
        <v>2.9617332234998508</v>
      </c>
    </row>
    <row r="44" spans="2:26" s="4" customFormat="1" ht="3.95" customHeight="1">
      <c r="C44" s="49"/>
      <c r="D44" s="222"/>
      <c r="N44" s="347"/>
      <c r="P44" s="347"/>
      <c r="V44" s="347"/>
    </row>
    <row r="45" spans="2:26" s="4" customFormat="1" ht="15" customHeight="1">
      <c r="B45" s="364" t="s">
        <v>177</v>
      </c>
      <c r="C45" s="37"/>
      <c r="D45" s="220" t="s">
        <v>66</v>
      </c>
      <c r="E45" s="38"/>
      <c r="F45" s="54">
        <v>1.4221129239607755</v>
      </c>
      <c r="G45" s="57"/>
      <c r="H45" s="54">
        <v>1.3868902854146234</v>
      </c>
      <c r="I45" s="57"/>
      <c r="J45" s="54">
        <v>7.2231145376993124</v>
      </c>
      <c r="K45" s="57"/>
      <c r="L45" s="54">
        <v>11.700885897712045</v>
      </c>
      <c r="M45" s="54"/>
      <c r="N45" s="345">
        <v>2.7322534956732043</v>
      </c>
      <c r="O45" s="57"/>
      <c r="P45" s="345">
        <v>0</v>
      </c>
      <c r="Q45" s="42"/>
      <c r="R45" s="54">
        <v>-1.3325295518009854</v>
      </c>
      <c r="S45" s="54"/>
      <c r="T45" s="54">
        <v>0</v>
      </c>
      <c r="U45" s="57"/>
      <c r="V45" s="345">
        <v>0</v>
      </c>
      <c r="W45" s="42"/>
      <c r="X45" s="54">
        <v>0</v>
      </c>
      <c r="Y45" s="42"/>
      <c r="Z45" s="54">
        <v>2.7518235616461153</v>
      </c>
    </row>
    <row r="46" spans="2:26" s="4" customFormat="1" ht="15" customHeight="1">
      <c r="B46" s="364"/>
      <c r="C46" s="198"/>
      <c r="D46" s="220" t="s">
        <v>64</v>
      </c>
      <c r="E46" s="38"/>
      <c r="F46" s="54">
        <v>10.890230329321044</v>
      </c>
      <c r="G46" s="57"/>
      <c r="H46" s="54">
        <v>3.6582586043742253</v>
      </c>
      <c r="I46" s="57"/>
      <c r="J46" s="54">
        <v>16.365685814066968</v>
      </c>
      <c r="K46" s="57"/>
      <c r="L46" s="54">
        <v>14.47919782563439</v>
      </c>
      <c r="M46" s="54"/>
      <c r="N46" s="345">
        <v>0.60639607063447365</v>
      </c>
      <c r="O46" s="57"/>
      <c r="P46" s="345">
        <v>0</v>
      </c>
      <c r="Q46" s="42"/>
      <c r="R46" s="54">
        <v>0</v>
      </c>
      <c r="S46" s="54"/>
      <c r="T46" s="54">
        <v>0</v>
      </c>
      <c r="U46" s="57"/>
      <c r="V46" s="345">
        <v>0</v>
      </c>
      <c r="W46" s="42"/>
      <c r="X46" s="54">
        <v>0</v>
      </c>
      <c r="Y46" s="42"/>
      <c r="Z46" s="54">
        <v>14.538924188274152</v>
      </c>
    </row>
    <row r="47" spans="2:26" s="4" customFormat="1" ht="15" customHeight="1">
      <c r="B47" s="364"/>
      <c r="C47" s="198"/>
      <c r="D47" s="220" t="s">
        <v>71</v>
      </c>
      <c r="E47" s="38"/>
      <c r="F47" s="54">
        <v>1.4134822361635193</v>
      </c>
      <c r="G47" s="57"/>
      <c r="H47" s="54">
        <v>-3.9493884883733115</v>
      </c>
      <c r="I47" s="57"/>
      <c r="J47" s="54">
        <v>1.3551792955994455</v>
      </c>
      <c r="K47" s="57"/>
      <c r="L47" s="54">
        <v>6.6307079953585726</v>
      </c>
      <c r="M47" s="54"/>
      <c r="N47" s="345">
        <v>13.897517647206337</v>
      </c>
      <c r="O47" s="57"/>
      <c r="P47" s="345">
        <v>27.43590290886711</v>
      </c>
      <c r="Q47" s="42"/>
      <c r="R47" s="54">
        <v>-4.0827872104009816E-2</v>
      </c>
      <c r="S47" s="54"/>
      <c r="T47" s="54">
        <v>-7.1178382733461758</v>
      </c>
      <c r="U47" s="57"/>
      <c r="V47" s="345">
        <v>636.28837780914432</v>
      </c>
      <c r="W47" s="42"/>
      <c r="X47" s="54">
        <v>-5.814440090072714</v>
      </c>
      <c r="Y47" s="42"/>
      <c r="Z47" s="54">
        <v>1.2097252143599146</v>
      </c>
    </row>
    <row r="48" spans="2:26" s="4" customFormat="1" ht="15.95" customHeight="1">
      <c r="B48" s="365"/>
      <c r="C48" s="61"/>
      <c r="D48" s="273" t="s">
        <v>4</v>
      </c>
      <c r="E48" s="274"/>
      <c r="F48" s="279">
        <v>1.8652916104807837</v>
      </c>
      <c r="G48" s="280"/>
      <c r="H48" s="279">
        <v>5.2083107877623276E-2</v>
      </c>
      <c r="I48" s="280"/>
      <c r="J48" s="279">
        <v>11.759352205159823</v>
      </c>
      <c r="K48" s="280"/>
      <c r="L48" s="279">
        <v>13.404298265850054</v>
      </c>
      <c r="M48" s="279"/>
      <c r="N48" s="346">
        <v>1.9356484848412421</v>
      </c>
      <c r="O48" s="280"/>
      <c r="P48" s="346">
        <v>27.43590290886711</v>
      </c>
      <c r="Q48" s="276"/>
      <c r="R48" s="279">
        <v>-0.39933499545546958</v>
      </c>
      <c r="S48" s="279"/>
      <c r="T48" s="279">
        <v>-7.1178382733461758</v>
      </c>
      <c r="U48" s="280"/>
      <c r="V48" s="346">
        <v>636.28837780914432</v>
      </c>
      <c r="W48" s="276"/>
      <c r="X48" s="279">
        <v>-5.814440090072714</v>
      </c>
      <c r="Y48" s="276"/>
      <c r="Z48" s="279">
        <v>4.9000858165760715</v>
      </c>
    </row>
    <row r="49" spans="2:26" s="4" customFormat="1" ht="3.95" customHeight="1">
      <c r="D49" s="222"/>
      <c r="N49" s="347"/>
      <c r="P49" s="347"/>
      <c r="V49" s="347"/>
    </row>
    <row r="50" spans="2:26" s="4" customFormat="1" ht="15" customHeight="1">
      <c r="B50" s="364" t="s">
        <v>179</v>
      </c>
      <c r="C50" s="37"/>
      <c r="D50" s="220" t="s">
        <v>66</v>
      </c>
      <c r="E50" s="38"/>
      <c r="F50" s="54">
        <v>1.5043687623168502</v>
      </c>
      <c r="G50" s="57"/>
      <c r="H50" s="54">
        <v>5.4472598850950131</v>
      </c>
      <c r="I50" s="57"/>
      <c r="J50" s="54">
        <v>10.221522809041637</v>
      </c>
      <c r="K50" s="57"/>
      <c r="L50" s="54">
        <v>-4.4745722259844554</v>
      </c>
      <c r="M50" s="54"/>
      <c r="N50" s="345">
        <v>1.572079733950563</v>
      </c>
      <c r="O50" s="57"/>
      <c r="P50" s="345">
        <v>0</v>
      </c>
      <c r="Q50" s="42"/>
      <c r="R50" s="54">
        <v>-1.22971183298596</v>
      </c>
      <c r="S50" s="54"/>
      <c r="T50" s="54">
        <v>0</v>
      </c>
      <c r="U50" s="57"/>
      <c r="V50" s="345">
        <v>0</v>
      </c>
      <c r="W50" s="42"/>
      <c r="X50" s="54">
        <v>0</v>
      </c>
      <c r="Y50" s="42"/>
      <c r="Z50" s="54">
        <v>3.6273261803129309</v>
      </c>
    </row>
    <row r="51" spans="2:26" s="4" customFormat="1" ht="15" customHeight="1">
      <c r="B51" s="364"/>
      <c r="C51" s="208"/>
      <c r="D51" s="220" t="s">
        <v>64</v>
      </c>
      <c r="E51" s="38"/>
      <c r="F51" s="54">
        <v>18.789261860316351</v>
      </c>
      <c r="G51" s="57"/>
      <c r="H51" s="54">
        <v>2.6953139846075889</v>
      </c>
      <c r="I51" s="57"/>
      <c r="J51" s="54">
        <v>-2.3290387862319144</v>
      </c>
      <c r="K51" s="57"/>
      <c r="L51" s="54">
        <v>7.4146148014452562</v>
      </c>
      <c r="M51" s="54"/>
      <c r="N51" s="345">
        <v>1.4872511483704987</v>
      </c>
      <c r="O51" s="57"/>
      <c r="P51" s="345">
        <v>0</v>
      </c>
      <c r="Q51" s="42"/>
      <c r="R51" s="54">
        <v>0</v>
      </c>
      <c r="S51" s="54"/>
      <c r="T51" s="54">
        <v>0</v>
      </c>
      <c r="U51" s="57"/>
      <c r="V51" s="345">
        <v>0</v>
      </c>
      <c r="W51" s="42"/>
      <c r="X51" s="54">
        <v>0</v>
      </c>
      <c r="Y51" s="42"/>
      <c r="Z51" s="54">
        <v>1.8316857374962481</v>
      </c>
    </row>
    <row r="52" spans="2:26" s="4" customFormat="1" ht="15" customHeight="1">
      <c r="B52" s="364"/>
      <c r="C52" s="208"/>
      <c r="D52" s="220" t="s">
        <v>71</v>
      </c>
      <c r="E52" s="38"/>
      <c r="F52" s="54">
        <v>3.1422767148688351</v>
      </c>
      <c r="G52" s="57"/>
      <c r="H52" s="54">
        <v>11.200918246636304</v>
      </c>
      <c r="I52" s="57"/>
      <c r="J52" s="54">
        <v>2.5449000736520144</v>
      </c>
      <c r="K52" s="57"/>
      <c r="L52" s="54">
        <v>11.079460617228648</v>
      </c>
      <c r="M52" s="54"/>
      <c r="N52" s="345">
        <v>0.7740508884512739</v>
      </c>
      <c r="O52" s="57"/>
      <c r="P52" s="345">
        <v>1.485017365069832</v>
      </c>
      <c r="Q52" s="42"/>
      <c r="R52" s="54">
        <v>1.6450266667717606</v>
      </c>
      <c r="S52" s="54"/>
      <c r="T52" s="54">
        <v>5.2823710112183866</v>
      </c>
      <c r="U52" s="57"/>
      <c r="V52" s="345">
        <v>5.0844363039739671</v>
      </c>
      <c r="W52" s="42"/>
      <c r="X52" s="54">
        <v>-0.99014312832781548</v>
      </c>
      <c r="Y52" s="42"/>
      <c r="Z52" s="54">
        <v>3.6532632068399558</v>
      </c>
    </row>
    <row r="53" spans="2:26" s="4" customFormat="1" ht="15.95" customHeight="1">
      <c r="B53" s="365"/>
      <c r="C53" s="61"/>
      <c r="D53" s="273" t="s">
        <v>4</v>
      </c>
      <c r="E53" s="274"/>
      <c r="F53" s="279">
        <v>2.8203782042502779</v>
      </c>
      <c r="G53" s="280"/>
      <c r="H53" s="279">
        <v>6.6827196687234567</v>
      </c>
      <c r="I53" s="280"/>
      <c r="J53" s="279">
        <v>3.4352642379884468</v>
      </c>
      <c r="K53" s="280"/>
      <c r="L53" s="279">
        <v>7.4063860163103357</v>
      </c>
      <c r="M53" s="279"/>
      <c r="N53" s="346">
        <v>1.4274602480125094</v>
      </c>
      <c r="O53" s="280"/>
      <c r="P53" s="346">
        <v>1.485017365069832</v>
      </c>
      <c r="Q53" s="276"/>
      <c r="R53" s="279">
        <v>0.85462896928410337</v>
      </c>
      <c r="S53" s="279"/>
      <c r="T53" s="279">
        <v>5.2823710112183866</v>
      </c>
      <c r="U53" s="280"/>
      <c r="V53" s="346">
        <v>5.0844363039739671</v>
      </c>
      <c r="W53" s="276"/>
      <c r="X53" s="279">
        <v>-0.99014312832781548</v>
      </c>
      <c r="Y53" s="276"/>
      <c r="Z53" s="279">
        <v>3.223276132954684</v>
      </c>
    </row>
    <row r="54" spans="2:26" s="4" customFormat="1" ht="3.95" customHeight="1">
      <c r="N54" s="347"/>
      <c r="P54" s="347"/>
      <c r="V54" s="347"/>
    </row>
    <row r="55" spans="2:26" s="4" customFormat="1" ht="15" customHeight="1">
      <c r="B55" s="364" t="s">
        <v>200</v>
      </c>
      <c r="C55" s="37"/>
      <c r="D55" s="220" t="s">
        <v>66</v>
      </c>
      <c r="E55" s="38"/>
      <c r="F55" s="54">
        <v>0.4212353719617804</v>
      </c>
      <c r="G55" s="57"/>
      <c r="H55" s="54">
        <v>3.6069685089420633</v>
      </c>
      <c r="I55" s="57"/>
      <c r="J55" s="54">
        <v>1.5741594313663425</v>
      </c>
      <c r="K55" s="57"/>
      <c r="L55" s="54">
        <v>9.1107698976145919</v>
      </c>
      <c r="M55" s="54"/>
      <c r="N55" s="345">
        <v>-1.9697484601187607</v>
      </c>
      <c r="O55" s="57"/>
      <c r="P55" s="345">
        <v>0</v>
      </c>
      <c r="Q55" s="42"/>
      <c r="R55" s="54">
        <v>16.887883472238055</v>
      </c>
      <c r="S55" s="54"/>
      <c r="T55" s="54">
        <v>0</v>
      </c>
      <c r="U55" s="57"/>
      <c r="V55" s="345">
        <v>0</v>
      </c>
      <c r="W55" s="42"/>
      <c r="X55" s="54">
        <v>0</v>
      </c>
      <c r="Y55" s="42"/>
      <c r="Z55" s="54">
        <v>0.83656442846313117</v>
      </c>
    </row>
    <row r="56" spans="2:26" s="4" customFormat="1" ht="15" customHeight="1">
      <c r="B56" s="364"/>
      <c r="C56" s="217"/>
      <c r="D56" s="220" t="s">
        <v>64</v>
      </c>
      <c r="E56" s="38"/>
      <c r="F56" s="54">
        <v>3.2428974909566102</v>
      </c>
      <c r="G56" s="57"/>
      <c r="H56" s="54">
        <v>-2.3693007500777732</v>
      </c>
      <c r="I56" s="57"/>
      <c r="J56" s="54">
        <v>5.0466234811467077</v>
      </c>
      <c r="K56" s="57"/>
      <c r="L56" s="54">
        <v>-9.0260434629217201</v>
      </c>
      <c r="M56" s="54"/>
      <c r="N56" s="345">
        <v>3.9568591643283622</v>
      </c>
      <c r="O56" s="57"/>
      <c r="P56" s="345">
        <v>0</v>
      </c>
      <c r="Q56" s="42"/>
      <c r="R56" s="54">
        <v>0</v>
      </c>
      <c r="S56" s="54"/>
      <c r="T56" s="54">
        <v>0</v>
      </c>
      <c r="U56" s="57"/>
      <c r="V56" s="345">
        <v>0</v>
      </c>
      <c r="W56" s="42"/>
      <c r="X56" s="54">
        <v>0</v>
      </c>
      <c r="Y56" s="42"/>
      <c r="Z56" s="54">
        <v>3.0024873277418154</v>
      </c>
    </row>
    <row r="57" spans="2:26" s="4" customFormat="1" ht="15" customHeight="1">
      <c r="B57" s="364"/>
      <c r="C57" s="217"/>
      <c r="D57" s="220" t="s">
        <v>71</v>
      </c>
      <c r="E57" s="38"/>
      <c r="F57" s="54">
        <v>0.13021398819195049</v>
      </c>
      <c r="G57" s="57"/>
      <c r="H57" s="54">
        <v>0.52266789475400122</v>
      </c>
      <c r="I57" s="57"/>
      <c r="J57" s="54">
        <v>-3.859665462706146</v>
      </c>
      <c r="K57" s="57"/>
      <c r="L57" s="54">
        <v>4.4295080322411913</v>
      </c>
      <c r="M57" s="54"/>
      <c r="N57" s="345">
        <v>-2.2493764229493984</v>
      </c>
      <c r="O57" s="57"/>
      <c r="P57" s="345">
        <v>18.767476259286486</v>
      </c>
      <c r="Q57" s="42"/>
      <c r="R57" s="54">
        <v>2.9473572630306197</v>
      </c>
      <c r="S57" s="54"/>
      <c r="T57" s="54">
        <v>-2.0479416820942671</v>
      </c>
      <c r="U57" s="57"/>
      <c r="V57" s="345">
        <v>-85.089449598320826</v>
      </c>
      <c r="W57" s="42"/>
      <c r="X57" s="54">
        <v>-11.468808210891492</v>
      </c>
      <c r="Y57" s="42"/>
      <c r="Z57" s="54">
        <v>0.29773029452336452</v>
      </c>
    </row>
    <row r="58" spans="2:26" s="4" customFormat="1" ht="15.95" customHeight="1">
      <c r="B58" s="365"/>
      <c r="C58" s="61"/>
      <c r="D58" s="273" t="s">
        <v>4</v>
      </c>
      <c r="E58" s="274"/>
      <c r="F58" s="279">
        <v>0.51142359297098927</v>
      </c>
      <c r="G58" s="280"/>
      <c r="H58" s="279">
        <v>0.70843080829394289</v>
      </c>
      <c r="I58" s="280"/>
      <c r="J58" s="279">
        <v>3.2150332762266718</v>
      </c>
      <c r="K58" s="280"/>
      <c r="L58" s="279">
        <v>-6.8160276284490218</v>
      </c>
      <c r="M58" s="279"/>
      <c r="N58" s="346">
        <v>2.8116699015805779</v>
      </c>
      <c r="O58" s="280"/>
      <c r="P58" s="346">
        <v>18.767476259286486</v>
      </c>
      <c r="Q58" s="276"/>
      <c r="R58" s="279">
        <v>6.7010349022229683</v>
      </c>
      <c r="S58" s="279"/>
      <c r="T58" s="279">
        <v>-2.0479416820942671</v>
      </c>
      <c r="U58" s="280"/>
      <c r="V58" s="346">
        <v>-85.089449598320826</v>
      </c>
      <c r="W58" s="276"/>
      <c r="X58" s="279">
        <v>-11.468808210891492</v>
      </c>
      <c r="Y58" s="276"/>
      <c r="Z58" s="279">
        <v>1.2180238153654244</v>
      </c>
    </row>
    <row r="59" spans="2:26">
      <c r="D59" s="222"/>
    </row>
    <row r="60" spans="2:26">
      <c r="B60" s="10"/>
      <c r="C60"/>
      <c r="D60" s="10"/>
      <c r="E60"/>
      <c r="F60" s="311"/>
      <c r="G60"/>
      <c r="H60" s="10"/>
      <c r="I60"/>
      <c r="J60" s="10"/>
      <c r="K60"/>
      <c r="O60"/>
      <c r="Q60"/>
      <c r="R60" s="10"/>
      <c r="Y60"/>
    </row>
    <row r="61" spans="2:26">
      <c r="B61" s="10"/>
      <c r="C61"/>
      <c r="D61" s="10"/>
      <c r="E61"/>
      <c r="G61"/>
      <c r="H61" s="10"/>
      <c r="I61"/>
      <c r="J61" s="10"/>
      <c r="K61"/>
      <c r="O61"/>
      <c r="Q61"/>
      <c r="R61" s="10"/>
      <c r="Y61"/>
    </row>
    <row r="62" spans="2:26">
      <c r="B62" s="10"/>
      <c r="C62"/>
      <c r="D62" s="10"/>
      <c r="E62"/>
      <c r="G62"/>
      <c r="H62" s="10"/>
      <c r="I62"/>
      <c r="J62" s="10"/>
      <c r="K62"/>
      <c r="O62"/>
      <c r="Q62"/>
      <c r="R62" s="10"/>
      <c r="Y62"/>
    </row>
    <row r="63" spans="2:26">
      <c r="B63" s="10"/>
      <c r="C63"/>
      <c r="D63" s="10"/>
      <c r="E63"/>
      <c r="G63"/>
      <c r="H63" s="10"/>
      <c r="I63"/>
      <c r="J63" s="10"/>
      <c r="K63"/>
      <c r="O63"/>
      <c r="Q63"/>
      <c r="R63" s="10"/>
      <c r="Y63"/>
    </row>
    <row r="64" spans="2:26">
      <c r="B64" s="10"/>
      <c r="C64"/>
      <c r="D64" s="10"/>
      <c r="E64"/>
      <c r="G64"/>
      <c r="H64" s="10"/>
      <c r="I64"/>
      <c r="J64" s="10"/>
      <c r="K64"/>
      <c r="O64"/>
      <c r="Q64"/>
      <c r="R64" s="10"/>
      <c r="Y64"/>
    </row>
    <row r="65" spans="2:25">
      <c r="B65" s="10"/>
      <c r="C65"/>
      <c r="D65" s="10"/>
      <c r="E65"/>
      <c r="G65"/>
      <c r="H65" s="10"/>
      <c r="I65"/>
      <c r="J65" s="10"/>
      <c r="K65"/>
      <c r="O65"/>
      <c r="Q65"/>
      <c r="R65" s="10"/>
      <c r="Y65"/>
    </row>
    <row r="66" spans="2:25">
      <c r="B66" s="10"/>
      <c r="C66"/>
      <c r="D66" s="10"/>
      <c r="E66"/>
      <c r="G66"/>
      <c r="H66" s="10"/>
      <c r="I66"/>
      <c r="J66" s="10"/>
      <c r="K66"/>
      <c r="O66"/>
      <c r="Q66"/>
      <c r="R66" s="10"/>
      <c r="Y66"/>
    </row>
    <row r="67" spans="2:25">
      <c r="B67" s="10"/>
      <c r="C67"/>
      <c r="D67" s="10"/>
      <c r="E67"/>
      <c r="G67"/>
      <c r="H67" s="10"/>
      <c r="I67"/>
      <c r="J67" s="10"/>
      <c r="K67"/>
      <c r="O67"/>
      <c r="Q67"/>
      <c r="R67" s="10"/>
      <c r="Y67"/>
    </row>
  </sheetData>
  <mergeCells count="21">
    <mergeCell ref="B45:B48"/>
    <mergeCell ref="B50:B53"/>
    <mergeCell ref="B55:B58"/>
    <mergeCell ref="B20:B23"/>
    <mergeCell ref="B25:B28"/>
    <mergeCell ref="B30:B33"/>
    <mergeCell ref="B35:B38"/>
    <mergeCell ref="B40:B43"/>
    <mergeCell ref="B10:B13"/>
    <mergeCell ref="B15:B18"/>
    <mergeCell ref="B2:Z2"/>
    <mergeCell ref="B4:Z4"/>
    <mergeCell ref="F6:F8"/>
    <mergeCell ref="Z6:Z8"/>
    <mergeCell ref="P6:P8"/>
    <mergeCell ref="B6:B8"/>
    <mergeCell ref="R6:R8"/>
    <mergeCell ref="T6:T8"/>
    <mergeCell ref="V6:V8"/>
    <mergeCell ref="N6:N8"/>
    <mergeCell ref="D6:D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U48"/>
  <sheetViews>
    <sheetView showGridLines="0" showRowColHeaders="0" zoomScale="80" zoomScaleNormal="80" workbookViewId="0">
      <selection activeCell="B2" sqref="B2:L2"/>
    </sheetView>
  </sheetViews>
  <sheetFormatPr baseColWidth="10" defaultRowHeight="12.75"/>
  <cols>
    <col min="1" max="1" width="2.7109375" customWidth="1"/>
    <col min="2" max="2" width="11.42578125" customWidth="1"/>
    <col min="3" max="3" width="13.7109375" customWidth="1"/>
    <col min="4" max="4" width="0.5703125" style="7" customWidth="1"/>
    <col min="5" max="5" width="13.7109375" customWidth="1"/>
    <col min="6" max="6" width="0.5703125" style="7" customWidth="1"/>
    <col min="7" max="7" width="13.7109375" customWidth="1"/>
    <col min="8" max="8" width="0.5703125" style="7" customWidth="1"/>
    <col min="9" max="9" width="16.7109375" customWidth="1"/>
    <col min="10" max="10" width="0.5703125" style="7" customWidth="1"/>
    <col min="11" max="11" width="13.7109375" customWidth="1"/>
  </cols>
  <sheetData>
    <row r="1" spans="1:21">
      <c r="A1" s="30"/>
    </row>
    <row r="2" spans="1:21" s="30" customFormat="1" ht="30" customHeight="1">
      <c r="B2" s="358" t="s">
        <v>88</v>
      </c>
      <c r="C2" s="359"/>
      <c r="D2" s="359"/>
      <c r="E2" s="359"/>
      <c r="F2" s="359"/>
      <c r="G2" s="359"/>
      <c r="H2" s="359"/>
      <c r="I2" s="359"/>
      <c r="J2" s="359"/>
      <c r="K2" s="359"/>
      <c r="L2" s="360"/>
      <c r="M2" s="153"/>
      <c r="N2" s="31"/>
      <c r="O2" s="31"/>
      <c r="P2" s="31"/>
      <c r="Q2" s="31"/>
      <c r="R2" s="31"/>
      <c r="S2" s="31"/>
      <c r="T2" s="31"/>
      <c r="U2" s="31"/>
    </row>
    <row r="3" spans="1:21" ht="6.95" customHeight="1"/>
    <row r="4" spans="1:21" ht="18" customHeight="1">
      <c r="B4" s="366" t="s">
        <v>201</v>
      </c>
      <c r="C4" s="366"/>
      <c r="D4" s="366"/>
      <c r="E4" s="366"/>
      <c r="F4" s="366"/>
      <c r="G4" s="366"/>
      <c r="H4" s="366"/>
      <c r="I4" s="366"/>
      <c r="J4" s="366"/>
      <c r="K4" s="366"/>
      <c r="L4" s="366"/>
    </row>
    <row r="5" spans="1:21" ht="18" customHeight="1">
      <c r="B5" s="367" t="s">
        <v>73</v>
      </c>
      <c r="C5" s="367"/>
      <c r="D5" s="367"/>
      <c r="E5" s="367"/>
      <c r="F5" s="367"/>
      <c r="G5" s="367"/>
      <c r="H5" s="367"/>
      <c r="I5" s="367"/>
      <c r="J5" s="367"/>
      <c r="K5" s="367"/>
      <c r="L5" s="367"/>
    </row>
    <row r="6" spans="1:21" ht="14.1" customHeight="1">
      <c r="G6" s="1"/>
      <c r="H6" s="1"/>
      <c r="J6" s="115"/>
      <c r="K6" s="286" t="s">
        <v>0</v>
      </c>
    </row>
    <row r="7" spans="1:21" ht="15" customHeight="1">
      <c r="C7" s="362" t="s">
        <v>68</v>
      </c>
      <c r="D7" s="20"/>
      <c r="E7" s="263" t="s">
        <v>6</v>
      </c>
      <c r="F7" s="35"/>
      <c r="G7" s="263" t="s">
        <v>6</v>
      </c>
      <c r="H7" s="35"/>
      <c r="I7" s="263" t="s">
        <v>7</v>
      </c>
      <c r="J7" s="35"/>
      <c r="K7" s="362" t="s">
        <v>4</v>
      </c>
    </row>
    <row r="8" spans="1:21" ht="15" customHeight="1">
      <c r="C8" s="362"/>
      <c r="D8" s="20"/>
      <c r="E8" s="259" t="s">
        <v>8</v>
      </c>
      <c r="F8" s="36"/>
      <c r="G8" s="259" t="s">
        <v>9</v>
      </c>
      <c r="H8" s="36"/>
      <c r="I8" s="259" t="s">
        <v>10</v>
      </c>
      <c r="J8" s="36"/>
      <c r="K8" s="362"/>
    </row>
    <row r="9" spans="1:21" s="7" customFormat="1" ht="3.95" customHeight="1">
      <c r="B9" s="124"/>
      <c r="C9" s="20"/>
      <c r="D9" s="20"/>
      <c r="E9" s="36"/>
      <c r="F9" s="36"/>
      <c r="G9" s="36"/>
      <c r="H9" s="36"/>
      <c r="I9" s="36"/>
      <c r="J9" s="36"/>
      <c r="K9" s="20"/>
      <c r="R9" s="7">
        <v>0</v>
      </c>
    </row>
    <row r="10" spans="1:21" ht="15" customHeight="1">
      <c r="B10" s="11"/>
      <c r="C10" s="252">
        <v>2010</v>
      </c>
      <c r="D10" s="198"/>
      <c r="E10" s="40">
        <v>22696.090125620001</v>
      </c>
      <c r="F10" s="40"/>
      <c r="G10" s="40">
        <v>8474.6176725900004</v>
      </c>
      <c r="H10" s="40"/>
      <c r="I10" s="42">
        <v>10969.4008868</v>
      </c>
      <c r="J10" s="40"/>
      <c r="K10" s="51">
        <v>42140.108685010004</v>
      </c>
    </row>
    <row r="11" spans="1:21" ht="15" customHeight="1">
      <c r="B11" s="11"/>
      <c r="C11" s="252">
        <v>2011</v>
      </c>
      <c r="D11" s="208"/>
      <c r="E11" s="40">
        <v>23145.143147699997</v>
      </c>
      <c r="F11" s="40"/>
      <c r="G11" s="40">
        <v>9594.8826220499996</v>
      </c>
      <c r="H11" s="40"/>
      <c r="I11" s="42">
        <v>10992.160722529999</v>
      </c>
      <c r="J11" s="40"/>
      <c r="K11" s="51">
        <v>43732.186492280001</v>
      </c>
    </row>
    <row r="12" spans="1:21" ht="15" customHeight="1">
      <c r="B12" s="11"/>
      <c r="C12" s="252">
        <v>2012</v>
      </c>
      <c r="D12" s="217"/>
      <c r="E12" s="40">
        <v>24354.332230699998</v>
      </c>
      <c r="F12" s="40"/>
      <c r="G12" s="40">
        <v>8886.857242170001</v>
      </c>
      <c r="H12" s="40"/>
      <c r="I12" s="42">
        <v>10595.903278900003</v>
      </c>
      <c r="J12" s="40"/>
      <c r="K12" s="51">
        <v>43837.092751770004</v>
      </c>
    </row>
    <row r="13" spans="1:21" ht="15" customHeight="1">
      <c r="B13" s="11"/>
      <c r="C13" s="252">
        <v>2013</v>
      </c>
      <c r="D13" s="254"/>
      <c r="E13" s="40">
        <v>24208.204556839999</v>
      </c>
      <c r="F13" s="40"/>
      <c r="G13" s="40">
        <v>8317.6468891000004</v>
      </c>
      <c r="H13" s="40"/>
      <c r="I13" s="42">
        <v>9340.2975575500022</v>
      </c>
      <c r="J13" s="40"/>
      <c r="K13" s="51">
        <v>41866.149003490005</v>
      </c>
    </row>
    <row r="14" spans="1:21" ht="15" customHeight="1">
      <c r="B14" s="11"/>
      <c r="C14" s="244">
        <v>2014</v>
      </c>
      <c r="D14" s="191"/>
      <c r="E14" s="159">
        <v>24834.118666429993</v>
      </c>
      <c r="F14" s="159"/>
      <c r="G14" s="159">
        <v>8631.9395449400017</v>
      </c>
      <c r="H14" s="159"/>
      <c r="I14" s="192">
        <v>9259.676288890003</v>
      </c>
      <c r="J14" s="159"/>
      <c r="K14" s="193">
        <v>42725.734500259998</v>
      </c>
    </row>
    <row r="15" spans="1:21" ht="15" customHeight="1">
      <c r="B15" s="11"/>
      <c r="C15" s="253">
        <v>2015</v>
      </c>
      <c r="D15" s="189"/>
      <c r="E15" s="40">
        <v>26174.956815960006</v>
      </c>
      <c r="F15" s="40"/>
      <c r="G15" s="40">
        <v>9498.9033204700008</v>
      </c>
      <c r="H15" s="40"/>
      <c r="I15" s="42">
        <v>9471.8792974499975</v>
      </c>
      <c r="J15" s="40"/>
      <c r="K15" s="51">
        <v>45145.73943388</v>
      </c>
    </row>
    <row r="16" spans="1:21" ht="15" customHeight="1">
      <c r="B16" s="11"/>
      <c r="C16" s="253">
        <v>2016</v>
      </c>
      <c r="D16" s="198"/>
      <c r="E16" s="40">
        <v>26832.929292879999</v>
      </c>
      <c r="F16" s="40"/>
      <c r="G16" s="40">
        <v>9934.2729100399993</v>
      </c>
      <c r="H16" s="40"/>
      <c r="I16" s="42">
        <v>9536.1532597599999</v>
      </c>
      <c r="J16" s="40"/>
      <c r="K16" s="51">
        <v>46303.355462680003</v>
      </c>
    </row>
    <row r="17" spans="1:15" ht="15" customHeight="1">
      <c r="B17" s="11"/>
      <c r="C17" s="253">
        <v>2017</v>
      </c>
      <c r="D17" s="208"/>
      <c r="E17" s="40">
        <v>28194.944139710005</v>
      </c>
      <c r="F17" s="40"/>
      <c r="G17" s="40">
        <v>10470.30374096</v>
      </c>
      <c r="H17" s="40"/>
      <c r="I17" s="42">
        <v>9777.3899428700006</v>
      </c>
      <c r="J17" s="40"/>
      <c r="K17" s="51">
        <v>48442.637823540012</v>
      </c>
    </row>
    <row r="18" spans="1:15" ht="15" customHeight="1">
      <c r="B18" s="11"/>
      <c r="C18" s="253">
        <v>2018</v>
      </c>
      <c r="D18" s="217"/>
      <c r="E18" s="40">
        <v>28616.70212726</v>
      </c>
      <c r="F18" s="40"/>
      <c r="G18" s="40">
        <v>11024.488995340002</v>
      </c>
      <c r="H18" s="40"/>
      <c r="I18" s="42">
        <v>10051.80975282</v>
      </c>
      <c r="J18" s="40"/>
      <c r="K18" s="51">
        <v>49693.000875420003</v>
      </c>
      <c r="N18" s="2"/>
      <c r="O18" s="2"/>
    </row>
    <row r="19" spans="1:15" ht="15" customHeight="1">
      <c r="B19" s="11"/>
      <c r="C19" s="253">
        <v>2019</v>
      </c>
      <c r="D19" s="254"/>
      <c r="E19" s="40">
        <v>28959.808930740001</v>
      </c>
      <c r="F19" s="40"/>
      <c r="G19" s="40">
        <v>11492.241917720001</v>
      </c>
      <c r="H19" s="40"/>
      <c r="I19" s="42">
        <v>10178.716784150003</v>
      </c>
      <c r="J19" s="40"/>
      <c r="K19" s="51">
        <v>50630.767632610005</v>
      </c>
      <c r="N19" s="2"/>
      <c r="O19" s="2"/>
    </row>
    <row r="20" spans="1:15" ht="15" customHeight="1">
      <c r="B20" s="11"/>
      <c r="C20" s="244" t="s">
        <v>203</v>
      </c>
      <c r="D20" s="191"/>
      <c r="E20" s="159">
        <v>29682.040846569998</v>
      </c>
      <c r="F20" s="159"/>
      <c r="G20" s="159">
        <v>11712.785851050001</v>
      </c>
      <c r="H20" s="159"/>
      <c r="I20" s="192">
        <v>10139.39582009</v>
      </c>
      <c r="J20" s="159"/>
      <c r="K20" s="193">
        <v>51534.222517709997</v>
      </c>
      <c r="N20" s="2"/>
      <c r="O20" s="2"/>
    </row>
    <row r="21" spans="1:15" ht="3.95" customHeight="1">
      <c r="C21" s="14"/>
      <c r="D21" s="14"/>
      <c r="E21" s="11"/>
      <c r="F21" s="11"/>
      <c r="G21" s="11"/>
      <c r="H21" s="11"/>
      <c r="I21" s="11"/>
      <c r="J21" s="11"/>
      <c r="K21" s="12"/>
    </row>
    <row r="22" spans="1:15" ht="54.95" customHeight="1">
      <c r="C22" s="369" t="s">
        <v>225</v>
      </c>
      <c r="D22" s="369"/>
      <c r="E22" s="369"/>
      <c r="F22" s="369"/>
      <c r="G22" s="369"/>
      <c r="H22" s="369"/>
      <c r="I22" s="369"/>
      <c r="J22" s="369"/>
      <c r="K22" s="369"/>
    </row>
    <row r="23" spans="1:15" s="7" customFormat="1" ht="12.95" customHeight="1">
      <c r="A23" s="124"/>
      <c r="C23" s="287" t="s">
        <v>197</v>
      </c>
      <c r="D23" s="288"/>
      <c r="E23" s="288"/>
      <c r="F23" s="288"/>
      <c r="G23" s="288"/>
      <c r="H23" s="288"/>
      <c r="I23" s="288"/>
      <c r="J23" s="288"/>
      <c r="K23" s="288"/>
    </row>
    <row r="24" spans="1:15" ht="15.95" customHeight="1"/>
    <row r="25" spans="1:15" ht="15.95" customHeight="1">
      <c r="A25" s="368"/>
      <c r="B25" s="368"/>
      <c r="C25" s="255" t="s">
        <v>105</v>
      </c>
      <c r="D25" s="129"/>
      <c r="E25" s="256" t="s">
        <v>174</v>
      </c>
      <c r="F25" s="129"/>
      <c r="G25" s="257" t="s">
        <v>175</v>
      </c>
      <c r="H25" s="129"/>
      <c r="I25" s="258" t="s">
        <v>176</v>
      </c>
      <c r="J25" s="129"/>
      <c r="K25" s="129"/>
    </row>
    <row r="26" spans="1:15" ht="15.95" customHeight="1">
      <c r="A26" s="251"/>
      <c r="B26" s="251"/>
      <c r="C26" s="254"/>
      <c r="D26" s="129"/>
      <c r="E26" s="258"/>
      <c r="F26" s="129"/>
      <c r="G26" s="258"/>
      <c r="H26" s="129"/>
      <c r="I26" s="258"/>
      <c r="J26" s="129"/>
      <c r="K26" s="129"/>
    </row>
    <row r="27" spans="1:15" ht="15.95" customHeight="1">
      <c r="D27"/>
      <c r="F27"/>
      <c r="H27"/>
      <c r="J27"/>
    </row>
    <row r="28" spans="1:15" s="30" customFormat="1" ht="30" customHeight="1">
      <c r="A28" s="176"/>
      <c r="B28" s="31"/>
      <c r="C28" s="31"/>
      <c r="D28" s="31"/>
      <c r="E28" s="31"/>
      <c r="F28" s="31"/>
      <c r="G28" s="31"/>
      <c r="H28" s="31"/>
      <c r="I28" s="31"/>
    </row>
    <row r="29" spans="1:15" ht="6.95" customHeight="1">
      <c r="D29"/>
      <c r="F29"/>
      <c r="H29"/>
      <c r="J29"/>
    </row>
    <row r="30" spans="1:15" ht="18" customHeight="1">
      <c r="D30"/>
      <c r="F30"/>
      <c r="H30"/>
      <c r="J30"/>
    </row>
    <row r="31" spans="1:15" ht="18" customHeight="1">
      <c r="D31"/>
      <c r="F31"/>
      <c r="H31"/>
      <c r="J31"/>
    </row>
    <row r="32" spans="1:15" ht="14.1" customHeight="1">
      <c r="D32"/>
      <c r="F32"/>
      <c r="H32"/>
      <c r="J32"/>
    </row>
    <row r="33" spans="4:10" ht="15" customHeight="1">
      <c r="D33"/>
      <c r="F33"/>
      <c r="H33"/>
      <c r="J33"/>
    </row>
    <row r="34" spans="4:10" ht="15" customHeight="1">
      <c r="D34"/>
      <c r="F34"/>
      <c r="H34"/>
      <c r="J34"/>
    </row>
    <row r="35" spans="4:10" s="7" customFormat="1" ht="3.95" customHeight="1"/>
    <row r="36" spans="4:10" ht="15" customHeight="1">
      <c r="D36"/>
      <c r="F36"/>
      <c r="H36"/>
      <c r="J36"/>
    </row>
    <row r="37" spans="4:10" ht="15" customHeight="1">
      <c r="D37"/>
      <c r="F37"/>
      <c r="H37"/>
      <c r="J37"/>
    </row>
    <row r="38" spans="4:10" ht="15" customHeight="1">
      <c r="D38"/>
      <c r="F38"/>
      <c r="H38"/>
      <c r="J38"/>
    </row>
    <row r="39" spans="4:10" ht="15" customHeight="1">
      <c r="D39"/>
      <c r="F39"/>
      <c r="H39"/>
      <c r="J39"/>
    </row>
    <row r="40" spans="4:10">
      <c r="D40"/>
      <c r="F40"/>
      <c r="H40"/>
      <c r="J40"/>
    </row>
    <row r="41" spans="4:10">
      <c r="D41"/>
      <c r="F41"/>
      <c r="H41"/>
      <c r="J41"/>
    </row>
    <row r="42" spans="4:10">
      <c r="D42"/>
      <c r="F42"/>
      <c r="H42"/>
      <c r="J42"/>
    </row>
    <row r="43" spans="4:10">
      <c r="D43"/>
      <c r="F43"/>
      <c r="H43"/>
      <c r="J43"/>
    </row>
    <row r="44" spans="4:10">
      <c r="D44"/>
      <c r="F44"/>
      <c r="H44"/>
      <c r="J44"/>
    </row>
    <row r="45" spans="4:10">
      <c r="D45"/>
      <c r="F45"/>
      <c r="H45"/>
      <c r="J45"/>
    </row>
    <row r="46" spans="4:10">
      <c r="D46"/>
      <c r="F46"/>
      <c r="H46"/>
      <c r="J46"/>
    </row>
    <row r="47" spans="4:10">
      <c r="D47"/>
      <c r="F47"/>
      <c r="H47"/>
      <c r="J47"/>
    </row>
    <row r="48" spans="4:10">
      <c r="D48"/>
      <c r="F48"/>
      <c r="H48"/>
      <c r="J48"/>
    </row>
  </sheetData>
  <mergeCells count="7">
    <mergeCell ref="B4:L4"/>
    <mergeCell ref="B5:L5"/>
    <mergeCell ref="A25:B25"/>
    <mergeCell ref="B2:L2"/>
    <mergeCell ref="C7:C8"/>
    <mergeCell ref="K7:K8"/>
    <mergeCell ref="C22:K2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U19"/>
  <sheetViews>
    <sheetView showGridLines="0" showRowColHeaders="0" zoomScale="80" zoomScaleNormal="80" workbookViewId="0">
      <selection activeCell="B2" sqref="B2:L2"/>
    </sheetView>
  </sheetViews>
  <sheetFormatPr baseColWidth="10" defaultRowHeight="12.75"/>
  <cols>
    <col min="1" max="1" width="2.7109375" customWidth="1"/>
    <col min="2" max="2" width="11.42578125" customWidth="1"/>
    <col min="3" max="3" width="13.7109375" customWidth="1"/>
    <col min="4" max="4" width="0.5703125" style="7" customWidth="1"/>
    <col min="5" max="5" width="13.7109375" customWidth="1"/>
    <col min="6" max="6" width="0.5703125" style="7" customWidth="1"/>
    <col min="7" max="7" width="13.7109375" customWidth="1"/>
    <col min="8" max="8" width="0.5703125" style="7" customWidth="1"/>
    <col min="9" max="9" width="16.7109375" customWidth="1"/>
    <col min="10" max="10" width="0.5703125" style="7" customWidth="1"/>
    <col min="11" max="11" width="13.7109375" customWidth="1"/>
  </cols>
  <sheetData>
    <row r="1" spans="1:21">
      <c r="A1" s="30"/>
    </row>
    <row r="2" spans="1:21" s="30" customFormat="1" ht="30" customHeight="1">
      <c r="B2" s="358" t="s">
        <v>88</v>
      </c>
      <c r="C2" s="359"/>
      <c r="D2" s="359"/>
      <c r="E2" s="359"/>
      <c r="F2" s="359"/>
      <c r="G2" s="359"/>
      <c r="H2" s="359"/>
      <c r="I2" s="359"/>
      <c r="J2" s="359"/>
      <c r="K2" s="359"/>
      <c r="L2" s="360"/>
      <c r="M2" s="153"/>
      <c r="N2" s="31"/>
      <c r="O2" s="31"/>
      <c r="P2" s="31"/>
      <c r="Q2" s="31"/>
      <c r="R2" s="31"/>
      <c r="S2" s="31"/>
      <c r="T2" s="31"/>
      <c r="U2" s="31"/>
    </row>
    <row r="3" spans="1:21" ht="6.95" customHeight="1"/>
    <row r="4" spans="1:21" ht="18" customHeight="1">
      <c r="B4" s="366" t="s">
        <v>202</v>
      </c>
      <c r="C4" s="366"/>
      <c r="D4" s="366"/>
      <c r="E4" s="366"/>
      <c r="F4" s="366"/>
      <c r="G4" s="366"/>
      <c r="H4" s="366"/>
      <c r="I4" s="366"/>
      <c r="J4" s="366"/>
      <c r="K4" s="366"/>
      <c r="L4" s="366"/>
    </row>
    <row r="5" spans="1:21" ht="18" customHeight="1">
      <c r="B5" s="370" t="s">
        <v>72</v>
      </c>
      <c r="C5" s="370"/>
      <c r="D5" s="370"/>
      <c r="E5" s="370"/>
      <c r="F5" s="370"/>
      <c r="G5" s="370"/>
      <c r="H5" s="370"/>
      <c r="I5" s="370"/>
      <c r="J5" s="370"/>
      <c r="K5" s="370"/>
      <c r="L5" s="370"/>
    </row>
    <row r="6" spans="1:21" ht="14.1" customHeight="1"/>
    <row r="7" spans="1:21" ht="15" customHeight="1">
      <c r="C7" s="362" t="s">
        <v>68</v>
      </c>
      <c r="D7" s="20"/>
      <c r="E7" s="263" t="s">
        <v>6</v>
      </c>
      <c r="F7" s="35"/>
      <c r="G7" s="263" t="s">
        <v>6</v>
      </c>
      <c r="H7" s="35"/>
      <c r="I7" s="263" t="s">
        <v>7</v>
      </c>
      <c r="J7" s="35"/>
      <c r="K7" s="362" t="s">
        <v>4</v>
      </c>
      <c r="L7" s="3"/>
    </row>
    <row r="8" spans="1:21" ht="15" customHeight="1">
      <c r="C8" s="362"/>
      <c r="D8" s="20"/>
      <c r="E8" s="259" t="s">
        <v>8</v>
      </c>
      <c r="F8" s="36"/>
      <c r="G8" s="259" t="s">
        <v>9</v>
      </c>
      <c r="H8" s="36"/>
      <c r="I8" s="259" t="s">
        <v>10</v>
      </c>
      <c r="J8" s="36"/>
      <c r="K8" s="362"/>
      <c r="L8" s="4"/>
    </row>
    <row r="9" spans="1:21" s="7" customFormat="1" ht="3.95" customHeight="1">
      <c r="C9" s="20"/>
      <c r="D9" s="35"/>
      <c r="E9" s="36"/>
      <c r="F9" s="36"/>
      <c r="G9" s="36"/>
      <c r="H9" s="36"/>
      <c r="I9" s="36"/>
      <c r="J9" s="36"/>
      <c r="K9" s="20"/>
      <c r="L9" s="10"/>
    </row>
    <row r="10" spans="1:21" ht="15" customHeight="1">
      <c r="C10" s="315" t="s">
        <v>93</v>
      </c>
      <c r="D10" s="313"/>
      <c r="E10" s="54">
        <v>1.9785479331221527</v>
      </c>
      <c r="F10" s="55"/>
      <c r="G10" s="54">
        <v>13.219061823677828</v>
      </c>
      <c r="H10" s="55"/>
      <c r="I10" s="54">
        <v>0.20748476571211275</v>
      </c>
      <c r="J10" s="55"/>
      <c r="K10" s="64">
        <v>3.7780581421146846</v>
      </c>
    </row>
    <row r="11" spans="1:21" ht="15" customHeight="1">
      <c r="C11" s="315" t="s">
        <v>101</v>
      </c>
      <c r="D11" s="313"/>
      <c r="E11" s="54">
        <v>5.2243750461321383</v>
      </c>
      <c r="F11" s="55"/>
      <c r="G11" s="54">
        <v>-7.3791979304977158</v>
      </c>
      <c r="H11" s="55"/>
      <c r="I11" s="54">
        <v>-3.6049094771495689</v>
      </c>
      <c r="J11" s="55"/>
      <c r="K11" s="64">
        <v>0.23988340831877092</v>
      </c>
    </row>
    <row r="12" spans="1:21" ht="15" customHeight="1">
      <c r="C12" s="315" t="s">
        <v>104</v>
      </c>
      <c r="D12" s="313"/>
      <c r="E12" s="54">
        <v>-0.60000690011035052</v>
      </c>
      <c r="F12" s="55"/>
      <c r="G12" s="54">
        <v>-6.4050804188569401</v>
      </c>
      <c r="H12" s="55"/>
      <c r="I12" s="54">
        <v>-11.849916786710699</v>
      </c>
      <c r="J12" s="55"/>
      <c r="K12" s="64">
        <v>-4.4960640055228529</v>
      </c>
    </row>
    <row r="13" spans="1:21" ht="15" customHeight="1">
      <c r="C13" s="315" t="s">
        <v>123</v>
      </c>
      <c r="D13" s="313"/>
      <c r="E13" s="54">
        <v>2.5855453597162485</v>
      </c>
      <c r="F13" s="55"/>
      <c r="G13" s="54">
        <v>3.7786246522663927</v>
      </c>
      <c r="H13" s="55"/>
      <c r="I13" s="54">
        <v>-0.86315524921185216</v>
      </c>
      <c r="J13" s="55"/>
      <c r="K13" s="64">
        <v>2.053175458526975</v>
      </c>
    </row>
    <row r="14" spans="1:21" ht="15.75">
      <c r="C14" s="194" t="s">
        <v>124</v>
      </c>
      <c r="D14" s="191"/>
      <c r="E14" s="195">
        <v>5.3991775087332456</v>
      </c>
      <c r="F14" s="196"/>
      <c r="G14" s="195">
        <v>10.043672931400554</v>
      </c>
      <c r="H14" s="196"/>
      <c r="I14" s="195">
        <v>2.2916892765959984</v>
      </c>
      <c r="J14" s="196"/>
      <c r="K14" s="197">
        <v>5.6640452456242185</v>
      </c>
    </row>
    <row r="15" spans="1:21" ht="15.75">
      <c r="C15" s="315" t="s">
        <v>129</v>
      </c>
      <c r="D15" s="313"/>
      <c r="E15" s="54">
        <v>2.5137480896197646</v>
      </c>
      <c r="F15" s="55"/>
      <c r="G15" s="54">
        <v>4.5833668885942149</v>
      </c>
      <c r="H15" s="55"/>
      <c r="I15" s="54">
        <v>0.67857666141613648</v>
      </c>
      <c r="J15" s="55"/>
      <c r="K15" s="64">
        <v>2.564175586259775</v>
      </c>
    </row>
    <row r="16" spans="1:21" ht="15.75">
      <c r="C16" s="315" t="s">
        <v>177</v>
      </c>
      <c r="D16" s="313"/>
      <c r="E16" s="54">
        <v>5.0759081573379001</v>
      </c>
      <c r="F16" s="55"/>
      <c r="G16" s="54">
        <v>5.3957731559625799</v>
      </c>
      <c r="H16" s="55"/>
      <c r="I16" s="54">
        <v>2.5297064396810254</v>
      </c>
      <c r="J16" s="55"/>
      <c r="K16" s="64">
        <v>4.6201454289511403</v>
      </c>
    </row>
    <row r="17" spans="3:11" ht="15.75">
      <c r="C17" s="315" t="s">
        <v>179</v>
      </c>
      <c r="D17" s="313"/>
      <c r="E17" s="54">
        <v>1.4958638877244184</v>
      </c>
      <c r="F17" s="55"/>
      <c r="G17" s="54">
        <v>5.2929243323860762</v>
      </c>
      <c r="H17" s="55"/>
      <c r="I17" s="54">
        <v>2.8066775648046556</v>
      </c>
      <c r="J17" s="55"/>
      <c r="K17" s="64">
        <v>2.5811209051716726</v>
      </c>
    </row>
    <row r="18" spans="3:11" ht="15.75">
      <c r="C18" s="315" t="s">
        <v>184</v>
      </c>
      <c r="D18" s="313"/>
      <c r="E18" s="54">
        <v>1.1989739486897781</v>
      </c>
      <c r="F18" s="55"/>
      <c r="G18" s="54">
        <v>4.2428535470235058</v>
      </c>
      <c r="H18" s="55"/>
      <c r="I18" s="54">
        <v>1.2625291808213959</v>
      </c>
      <c r="J18" s="55"/>
      <c r="K18" s="64">
        <v>1.8871204005992244</v>
      </c>
    </row>
    <row r="19" spans="3:11" ht="15.75">
      <c r="C19" s="194" t="s">
        <v>204</v>
      </c>
      <c r="D19" s="191"/>
      <c r="E19" s="195">
        <v>2.4939111910485345</v>
      </c>
      <c r="F19" s="196"/>
      <c r="G19" s="195">
        <v>1.9190679669729298</v>
      </c>
      <c r="H19" s="196"/>
      <c r="I19" s="195">
        <v>-0.38630570919541551</v>
      </c>
      <c r="J19" s="196"/>
      <c r="K19" s="197">
        <v>1.7843989481962745</v>
      </c>
    </row>
  </sheetData>
  <mergeCells count="5">
    <mergeCell ref="B4:L4"/>
    <mergeCell ref="B5:L5"/>
    <mergeCell ref="C7:C8"/>
    <mergeCell ref="K7:K8"/>
    <mergeCell ref="B2:L2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AL22"/>
  <sheetViews>
    <sheetView showGridLines="0" showRowColHeaders="0" zoomScale="80" zoomScaleNormal="80" workbookViewId="0">
      <selection activeCell="B2" sqref="B2:X2"/>
    </sheetView>
  </sheetViews>
  <sheetFormatPr baseColWidth="10" defaultRowHeight="12.75"/>
  <cols>
    <col min="1" max="1" width="2.7109375" customWidth="1"/>
    <col min="2" max="2" width="45.7109375" customWidth="1"/>
    <col min="3" max="3" width="0.5703125" style="10" customWidth="1"/>
    <col min="4" max="4" width="15.5703125" customWidth="1"/>
    <col min="5" max="5" width="0.5703125" style="10" customWidth="1"/>
    <col min="6" max="6" width="13.5703125" customWidth="1"/>
    <col min="7" max="7" width="0.5703125" style="10" customWidth="1"/>
    <col min="8" max="8" width="15.5703125" customWidth="1"/>
    <col min="9" max="9" width="0.5703125" style="10" customWidth="1"/>
    <col min="10" max="10" width="15.28515625" customWidth="1"/>
    <col min="11" max="11" width="0.5703125" customWidth="1"/>
    <col min="12" max="12" width="13.7109375" customWidth="1"/>
    <col min="13" max="13" width="0.5703125" style="10" customWidth="1"/>
    <col min="14" max="14" width="13.7109375" customWidth="1"/>
    <col min="15" max="15" width="0.5703125" style="10" customWidth="1"/>
    <col min="16" max="16" width="15.7109375" customWidth="1"/>
    <col min="17" max="17" width="0.5703125" customWidth="1"/>
    <col min="18" max="18" width="17.7109375" customWidth="1"/>
    <col min="19" max="19" width="0.5703125" customWidth="1"/>
    <col min="20" max="20" width="14.7109375" customWidth="1"/>
    <col min="21" max="21" width="0.5703125" customWidth="1"/>
    <col min="22" max="22" width="19.7109375" customWidth="1"/>
    <col min="23" max="23" width="0.5703125" style="10" customWidth="1"/>
    <col min="24" max="24" width="13.7109375" customWidth="1"/>
  </cols>
  <sheetData>
    <row r="1" spans="1:38">
      <c r="A1" s="30"/>
    </row>
    <row r="2" spans="1:38" s="30" customFormat="1" ht="30" customHeight="1">
      <c r="B2" s="358" t="s">
        <v>88</v>
      </c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60"/>
      <c r="Y2" s="31"/>
      <c r="Z2" s="31"/>
    </row>
    <row r="3" spans="1:38" ht="6.95" customHeight="1"/>
    <row r="4" spans="1:38" ht="20.100000000000001" customHeight="1">
      <c r="B4" s="374" t="s">
        <v>205</v>
      </c>
      <c r="C4" s="374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</row>
    <row r="5" spans="1:38" ht="14.1" customHeight="1">
      <c r="B5" s="376"/>
      <c r="C5" s="376"/>
      <c r="D5" s="376"/>
      <c r="E5" s="376"/>
      <c r="F5" s="376"/>
      <c r="G5" s="131"/>
      <c r="H5" s="5"/>
      <c r="I5" s="18"/>
      <c r="O5" s="19"/>
      <c r="P5" s="19"/>
      <c r="Q5" s="19"/>
      <c r="R5" s="19"/>
      <c r="S5" s="19"/>
      <c r="T5" s="19"/>
      <c r="U5" s="19"/>
      <c r="V5" s="19"/>
      <c r="W5" s="19"/>
      <c r="X5" s="285" t="s">
        <v>0</v>
      </c>
    </row>
    <row r="6" spans="1:38" ht="15" customHeight="1">
      <c r="A6" s="4"/>
      <c r="B6" s="363" t="s">
        <v>119</v>
      </c>
      <c r="C6" s="35"/>
      <c r="D6" s="362" t="s">
        <v>1</v>
      </c>
      <c r="E6" s="20"/>
      <c r="F6" s="259" t="s">
        <v>2</v>
      </c>
      <c r="G6" s="35"/>
      <c r="H6" s="259" t="s">
        <v>2</v>
      </c>
      <c r="I6" s="35"/>
      <c r="J6" s="259" t="s">
        <v>3</v>
      </c>
      <c r="K6" s="260"/>
      <c r="L6" s="363" t="s">
        <v>102</v>
      </c>
      <c r="M6" s="35"/>
      <c r="N6" s="362" t="s">
        <v>63</v>
      </c>
      <c r="O6" s="20"/>
      <c r="P6" s="363" t="s">
        <v>116</v>
      </c>
      <c r="Q6" s="36"/>
      <c r="R6" s="362" t="s">
        <v>107</v>
      </c>
      <c r="S6" s="36"/>
      <c r="T6" s="363" t="s">
        <v>117</v>
      </c>
      <c r="U6" s="36"/>
      <c r="V6" s="259" t="s">
        <v>109</v>
      </c>
      <c r="W6" s="35"/>
      <c r="X6" s="362" t="s">
        <v>4</v>
      </c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15" customHeight="1">
      <c r="A7" s="4"/>
      <c r="B7" s="363"/>
      <c r="C7" s="36"/>
      <c r="D7" s="362"/>
      <c r="E7" s="20"/>
      <c r="F7" s="261" t="s">
        <v>111</v>
      </c>
      <c r="G7" s="20"/>
      <c r="H7" s="261" t="s">
        <v>111</v>
      </c>
      <c r="I7" s="20"/>
      <c r="J7" s="261" t="s">
        <v>114</v>
      </c>
      <c r="K7" s="262"/>
      <c r="L7" s="363"/>
      <c r="M7" s="36"/>
      <c r="N7" s="362"/>
      <c r="O7" s="20"/>
      <c r="P7" s="363"/>
      <c r="Q7" s="35"/>
      <c r="R7" s="362"/>
      <c r="S7" s="35"/>
      <c r="T7" s="363"/>
      <c r="U7" s="35"/>
      <c r="V7" s="261" t="s">
        <v>118</v>
      </c>
      <c r="W7" s="36"/>
      <c r="X7" s="362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ht="15" customHeight="1">
      <c r="A8" s="4"/>
      <c r="B8" s="363"/>
      <c r="C8" s="36"/>
      <c r="D8" s="362"/>
      <c r="E8" s="20"/>
      <c r="F8" s="259" t="s">
        <v>110</v>
      </c>
      <c r="G8" s="35"/>
      <c r="H8" s="259" t="s">
        <v>112</v>
      </c>
      <c r="I8" s="35"/>
      <c r="J8" s="259" t="s">
        <v>113</v>
      </c>
      <c r="K8" s="262"/>
      <c r="L8" s="363"/>
      <c r="M8" s="36"/>
      <c r="N8" s="362"/>
      <c r="O8" s="20"/>
      <c r="P8" s="363"/>
      <c r="Q8" s="35"/>
      <c r="R8" s="362"/>
      <c r="S8" s="35"/>
      <c r="T8" s="363"/>
      <c r="U8" s="35"/>
      <c r="V8" s="259" t="s">
        <v>115</v>
      </c>
      <c r="W8" s="36"/>
      <c r="X8" s="362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s="7" customFormat="1" ht="3.95" customHeight="1">
      <c r="A9" s="10"/>
      <c r="B9" s="20"/>
      <c r="C9" s="20"/>
      <c r="D9" s="20"/>
      <c r="E9" s="20"/>
      <c r="F9" s="36"/>
      <c r="G9" s="36"/>
      <c r="H9" s="36"/>
      <c r="I9" s="36"/>
      <c r="J9" s="36"/>
      <c r="K9" s="36"/>
      <c r="L9" s="36"/>
      <c r="M9" s="36"/>
      <c r="N9" s="20"/>
      <c r="O9" s="20"/>
      <c r="P9" s="36"/>
      <c r="Q9" s="36"/>
      <c r="R9" s="36"/>
      <c r="S9" s="36"/>
      <c r="T9" s="36"/>
      <c r="U9" s="36"/>
      <c r="V9" s="36"/>
      <c r="W9" s="36"/>
      <c r="X9" s="2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1:38" ht="15" customHeight="1">
      <c r="A10" s="4"/>
      <c r="B10" s="223" t="s">
        <v>66</v>
      </c>
      <c r="C10" s="65"/>
      <c r="D10" s="40">
        <v>20927.231448710001</v>
      </c>
      <c r="E10" s="40"/>
      <c r="F10" s="40">
        <v>512.41174727999999</v>
      </c>
      <c r="G10" s="42"/>
      <c r="H10" s="40">
        <v>7409.5799001400001</v>
      </c>
      <c r="I10" s="42"/>
      <c r="J10" s="40">
        <v>47.993693579999999</v>
      </c>
      <c r="K10" s="41"/>
      <c r="L10" s="40">
        <v>22.137986829999999</v>
      </c>
      <c r="M10" s="42"/>
      <c r="N10" s="40">
        <v>0</v>
      </c>
      <c r="O10" s="42"/>
      <c r="P10" s="41">
        <v>116.79929660000001</v>
      </c>
      <c r="Q10" s="41"/>
      <c r="R10" s="42">
        <v>0</v>
      </c>
      <c r="S10" s="41"/>
      <c r="T10" s="40">
        <v>0</v>
      </c>
      <c r="U10" s="41"/>
      <c r="V10" s="42">
        <v>0</v>
      </c>
      <c r="W10" s="40"/>
      <c r="X10" s="40">
        <v>29036.154073139995</v>
      </c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ht="15" customHeight="1">
      <c r="A11" s="4"/>
      <c r="B11" s="223" t="s">
        <v>64</v>
      </c>
      <c r="C11" s="65"/>
      <c r="D11" s="40">
        <v>1880.3969274899998</v>
      </c>
      <c r="E11" s="40"/>
      <c r="F11" s="40">
        <v>421.99770144999997</v>
      </c>
      <c r="G11" s="42"/>
      <c r="H11" s="40">
        <v>7952.7695597399997</v>
      </c>
      <c r="I11" s="42"/>
      <c r="J11" s="40">
        <v>1041.96744296</v>
      </c>
      <c r="K11" s="41"/>
      <c r="L11" s="40">
        <v>201.86143410999998</v>
      </c>
      <c r="M11" s="42"/>
      <c r="N11" s="40">
        <v>0</v>
      </c>
      <c r="O11" s="42"/>
      <c r="P11" s="41">
        <v>0</v>
      </c>
      <c r="Q11" s="41"/>
      <c r="R11" s="42">
        <v>0</v>
      </c>
      <c r="S11" s="41"/>
      <c r="T11" s="40">
        <v>0</v>
      </c>
      <c r="U11" s="41"/>
      <c r="V11" s="42">
        <v>0</v>
      </c>
      <c r="W11" s="40"/>
      <c r="X11" s="40">
        <v>11498.993065749999</v>
      </c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15" customHeight="1">
      <c r="A12" s="4"/>
      <c r="B12" s="304" t="s">
        <v>65</v>
      </c>
      <c r="C12" s="66"/>
      <c r="D12" s="40">
        <v>8130.6487490400004</v>
      </c>
      <c r="E12" s="44"/>
      <c r="F12" s="40">
        <v>558.57344692000004</v>
      </c>
      <c r="G12" s="46"/>
      <c r="H12" s="40">
        <v>257.74394107000001</v>
      </c>
      <c r="I12" s="46"/>
      <c r="J12" s="40">
        <v>170.00215961999999</v>
      </c>
      <c r="K12" s="45"/>
      <c r="L12" s="40">
        <v>22.094178299999999</v>
      </c>
      <c r="M12" s="46"/>
      <c r="N12" s="40">
        <v>116.51953534</v>
      </c>
      <c r="O12" s="46"/>
      <c r="P12" s="45">
        <v>279.17004207999997</v>
      </c>
      <c r="Q12" s="45"/>
      <c r="R12" s="42">
        <v>195.65709612000001</v>
      </c>
      <c r="S12" s="45"/>
      <c r="T12" s="40">
        <v>0.35393830000000004</v>
      </c>
      <c r="U12" s="45"/>
      <c r="V12" s="42">
        <v>9.3700365800000007</v>
      </c>
      <c r="W12" s="44"/>
      <c r="X12" s="44">
        <v>9740.1331233699984</v>
      </c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7.100000000000001" customHeight="1">
      <c r="A13" s="4"/>
      <c r="B13" s="80" t="s">
        <v>67</v>
      </c>
      <c r="C13" s="132"/>
      <c r="D13" s="312">
        <v>30938.277125240002</v>
      </c>
      <c r="E13" s="67"/>
      <c r="F13" s="312">
        <v>1492.98289565</v>
      </c>
      <c r="G13" s="112"/>
      <c r="H13" s="312">
        <v>15620.09340095</v>
      </c>
      <c r="I13" s="112"/>
      <c r="J13" s="312">
        <v>1259.9632961599998</v>
      </c>
      <c r="K13" s="118"/>
      <c r="L13" s="312">
        <v>246.09359923999997</v>
      </c>
      <c r="M13" s="112"/>
      <c r="N13" s="312">
        <v>116.51953534</v>
      </c>
      <c r="O13" s="112"/>
      <c r="P13" s="118">
        <v>395.96933867999996</v>
      </c>
      <c r="Q13" s="118"/>
      <c r="R13" s="352">
        <v>195.65709612000001</v>
      </c>
      <c r="S13" s="118"/>
      <c r="T13" s="312">
        <v>0.35393830000000004</v>
      </c>
      <c r="U13" s="118"/>
      <c r="V13" s="352">
        <v>9.3700365800000007</v>
      </c>
      <c r="W13" s="67"/>
      <c r="X13" s="67">
        <v>50275.280262259992</v>
      </c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7.100000000000001" customHeight="1">
      <c r="A14" s="4"/>
      <c r="B14" s="282" t="s">
        <v>87</v>
      </c>
      <c r="C14" s="274"/>
      <c r="D14" s="284">
        <v>54235.500323699998</v>
      </c>
      <c r="E14" s="284"/>
      <c r="F14" s="284">
        <v>6796.3377227200008</v>
      </c>
      <c r="G14" s="283"/>
      <c r="H14" s="284">
        <v>16201.55164992</v>
      </c>
      <c r="I14" s="283"/>
      <c r="J14" s="284">
        <v>2738.6994728900004</v>
      </c>
      <c r="K14" s="283"/>
      <c r="L14" s="284">
        <v>543.28237616999991</v>
      </c>
      <c r="M14" s="284"/>
      <c r="N14" s="284">
        <v>640.75429583999994</v>
      </c>
      <c r="O14" s="284"/>
      <c r="P14" s="283">
        <v>796.54145869000001</v>
      </c>
      <c r="Q14" s="283"/>
      <c r="R14" s="283">
        <v>659.75246027000003</v>
      </c>
      <c r="S14" s="283"/>
      <c r="T14" s="284">
        <v>5.1546215499999999</v>
      </c>
      <c r="U14" s="283"/>
      <c r="V14" s="283">
        <v>97.109560149999993</v>
      </c>
      <c r="W14" s="284"/>
      <c r="X14" s="284">
        <v>78405.480475269986</v>
      </c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3.95" customHeight="1">
      <c r="A15" s="4"/>
      <c r="B15" s="13"/>
      <c r="C15" s="13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95" customHeight="1">
      <c r="A16" s="4"/>
      <c r="B16" s="372" t="s">
        <v>120</v>
      </c>
      <c r="C16" s="372"/>
      <c r="D16" s="373"/>
      <c r="E16" s="373"/>
      <c r="F16" s="373"/>
      <c r="G16" s="373"/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  <c r="V16" s="373"/>
      <c r="W16" s="373"/>
      <c r="X16" s="373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95" customHeight="1">
      <c r="A17" s="4"/>
      <c r="B17" s="372" t="s">
        <v>121</v>
      </c>
      <c r="C17" s="372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  <c r="W17" s="373"/>
      <c r="X17" s="373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1.1" customHeight="1">
      <c r="A18" s="4"/>
      <c r="B18" s="130"/>
      <c r="C18" s="130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s="10" customFormat="1" ht="11.1" customHeight="1">
      <c r="B19" s="371" t="s">
        <v>106</v>
      </c>
      <c r="C19" s="171"/>
      <c r="D19" s="172" t="s">
        <v>178</v>
      </c>
      <c r="E19" s="171"/>
      <c r="F19" s="168" t="s">
        <v>134</v>
      </c>
      <c r="G19" s="171"/>
      <c r="H19" s="168" t="s">
        <v>138</v>
      </c>
      <c r="I19" s="171"/>
      <c r="J19" s="168" t="s">
        <v>142</v>
      </c>
      <c r="K19" s="168"/>
      <c r="L19" s="168" t="s">
        <v>146</v>
      </c>
      <c r="M19" s="171"/>
      <c r="N19" s="168" t="s">
        <v>150</v>
      </c>
      <c r="O19" s="171"/>
      <c r="P19" s="168" t="s">
        <v>154</v>
      </c>
      <c r="Q19" s="168"/>
      <c r="R19" s="168" t="s">
        <v>158</v>
      </c>
      <c r="S19" s="168"/>
      <c r="T19" s="168" t="s">
        <v>162</v>
      </c>
      <c r="U19" s="168"/>
      <c r="V19" s="168" t="s">
        <v>166</v>
      </c>
      <c r="W19" s="171"/>
      <c r="X19" s="168" t="s">
        <v>170</v>
      </c>
    </row>
    <row r="20" spans="1:38" s="10" customFormat="1" ht="11.1" customHeight="1">
      <c r="B20" s="371"/>
      <c r="C20" s="171"/>
      <c r="D20" s="172" t="s">
        <v>131</v>
      </c>
      <c r="E20" s="171"/>
      <c r="F20" s="168" t="s">
        <v>135</v>
      </c>
      <c r="G20" s="171"/>
      <c r="H20" s="168" t="s">
        <v>139</v>
      </c>
      <c r="I20" s="171"/>
      <c r="J20" s="168" t="s">
        <v>143</v>
      </c>
      <c r="K20" s="168"/>
      <c r="L20" s="168" t="s">
        <v>147</v>
      </c>
      <c r="M20" s="171"/>
      <c r="N20" s="168" t="s">
        <v>151</v>
      </c>
      <c r="O20" s="171"/>
      <c r="P20" s="168" t="s">
        <v>155</v>
      </c>
      <c r="Q20" s="168"/>
      <c r="R20" s="168" t="s">
        <v>159</v>
      </c>
      <c r="S20" s="168"/>
      <c r="T20" s="168" t="s">
        <v>163</v>
      </c>
      <c r="U20" s="168"/>
      <c r="V20" s="168" t="s">
        <v>167</v>
      </c>
      <c r="W20" s="171"/>
      <c r="X20" s="168" t="s">
        <v>171</v>
      </c>
    </row>
    <row r="21" spans="1:38" s="10" customFormat="1" ht="11.1" customHeight="1">
      <c r="B21" s="371"/>
      <c r="C21" s="171"/>
      <c r="D21" s="172" t="s">
        <v>132</v>
      </c>
      <c r="E21" s="171"/>
      <c r="F21" s="168" t="s">
        <v>136</v>
      </c>
      <c r="G21" s="171"/>
      <c r="H21" s="168" t="s">
        <v>140</v>
      </c>
      <c r="I21" s="171"/>
      <c r="J21" s="168" t="s">
        <v>144</v>
      </c>
      <c r="K21" s="168"/>
      <c r="L21" s="168" t="s">
        <v>148</v>
      </c>
      <c r="M21" s="171"/>
      <c r="N21" s="168" t="s">
        <v>152</v>
      </c>
      <c r="O21" s="171"/>
      <c r="P21" s="168" t="s">
        <v>156</v>
      </c>
      <c r="Q21" s="168"/>
      <c r="R21" s="168" t="s">
        <v>160</v>
      </c>
      <c r="S21" s="168"/>
      <c r="T21" s="168" t="s">
        <v>164</v>
      </c>
      <c r="U21" s="168"/>
      <c r="V21" s="168" t="s">
        <v>168</v>
      </c>
      <c r="W21" s="171"/>
      <c r="X21" s="168" t="s">
        <v>172</v>
      </c>
    </row>
    <row r="22" spans="1:38" s="10" customFormat="1" ht="11.1" customHeight="1">
      <c r="B22" s="371"/>
      <c r="C22" s="171"/>
      <c r="D22" s="187" t="s">
        <v>133</v>
      </c>
      <c r="E22" s="183"/>
      <c r="F22" s="185" t="s">
        <v>137</v>
      </c>
      <c r="G22" s="183"/>
      <c r="H22" s="185" t="s">
        <v>141</v>
      </c>
      <c r="I22" s="183"/>
      <c r="J22" s="185" t="s">
        <v>145</v>
      </c>
      <c r="K22" s="184"/>
      <c r="L22" s="185" t="s">
        <v>149</v>
      </c>
      <c r="M22" s="183"/>
      <c r="N22" s="185" t="s">
        <v>153</v>
      </c>
      <c r="O22" s="183"/>
      <c r="P22" s="185" t="s">
        <v>157</v>
      </c>
      <c r="Q22" s="184"/>
      <c r="R22" s="185" t="s">
        <v>161</v>
      </c>
      <c r="S22" s="184"/>
      <c r="T22" s="185" t="s">
        <v>165</v>
      </c>
      <c r="U22" s="184"/>
      <c r="V22" s="185" t="s">
        <v>169</v>
      </c>
      <c r="W22" s="183"/>
      <c r="X22" s="185" t="s">
        <v>173</v>
      </c>
    </row>
  </sheetData>
  <mergeCells count="14">
    <mergeCell ref="B19:B22"/>
    <mergeCell ref="B16:X16"/>
    <mergeCell ref="B17:X17"/>
    <mergeCell ref="L6:L8"/>
    <mergeCell ref="B2:X2"/>
    <mergeCell ref="B4:X4"/>
    <mergeCell ref="B5:F5"/>
    <mergeCell ref="D6:D8"/>
    <mergeCell ref="N6:N8"/>
    <mergeCell ref="X6:X8"/>
    <mergeCell ref="B6:B8"/>
    <mergeCell ref="P6:P8"/>
    <mergeCell ref="R6:R8"/>
    <mergeCell ref="T6:T8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L24"/>
  <sheetViews>
    <sheetView showGridLines="0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0" customWidth="1"/>
    <col min="2" max="2" width="45.7109375" style="10" customWidth="1"/>
    <col min="3" max="3" width="0.5703125" style="10" customWidth="1"/>
    <col min="4" max="4" width="16.7109375" style="10" customWidth="1"/>
    <col min="5" max="5" width="0.5703125" style="10" customWidth="1"/>
    <col min="6" max="6" width="16.7109375" style="10" customWidth="1"/>
    <col min="7" max="7" width="0.5703125" style="10" customWidth="1"/>
    <col min="8" max="8" width="16.7109375" style="10" customWidth="1"/>
    <col min="9" max="9" width="0.5703125" style="10" customWidth="1"/>
    <col min="10" max="10" width="16.7109375" style="10" customWidth="1"/>
    <col min="11" max="11" width="0.5703125" style="10" customWidth="1"/>
    <col min="12" max="12" width="16.7109375" style="10" customWidth="1"/>
    <col min="13" max="16384" width="11.42578125" style="10"/>
  </cols>
  <sheetData>
    <row r="1" spans="1:12">
      <c r="A1" s="30"/>
    </row>
    <row r="2" spans="1:12" s="30" customFormat="1" ht="30" customHeight="1">
      <c r="B2" s="377" t="s">
        <v>88</v>
      </c>
      <c r="C2" s="378"/>
      <c r="D2" s="379"/>
      <c r="E2" s="379"/>
      <c r="F2" s="379"/>
      <c r="G2" s="379"/>
      <c r="H2" s="379"/>
      <c r="I2" s="379"/>
      <c r="J2" s="379"/>
      <c r="K2" s="379"/>
      <c r="L2" s="380"/>
    </row>
    <row r="3" spans="1:12" ht="6.95" customHeight="1"/>
    <row r="4" spans="1:12" ht="20.100000000000001" customHeight="1">
      <c r="B4" s="381" t="s">
        <v>206</v>
      </c>
      <c r="C4" s="381"/>
      <c r="D4" s="381"/>
      <c r="E4" s="381"/>
      <c r="F4" s="381"/>
      <c r="G4" s="381"/>
      <c r="H4" s="381"/>
      <c r="I4" s="381"/>
      <c r="J4" s="381"/>
      <c r="K4" s="381"/>
      <c r="L4" s="381"/>
    </row>
    <row r="5" spans="1:12" ht="14.1" customHeight="1">
      <c r="B5" s="382"/>
      <c r="C5" s="382"/>
      <c r="D5" s="382"/>
      <c r="E5" s="218"/>
      <c r="F5" s="18"/>
      <c r="G5" s="18"/>
      <c r="H5" s="18"/>
      <c r="I5" s="18"/>
      <c r="K5" s="73"/>
      <c r="L5" s="286" t="s">
        <v>0</v>
      </c>
    </row>
    <row r="6" spans="1:12" ht="30.95" customHeight="1">
      <c r="B6" s="363" t="s">
        <v>119</v>
      </c>
      <c r="C6" s="325"/>
      <c r="D6" s="265" t="s">
        <v>74</v>
      </c>
      <c r="E6" s="35"/>
      <c r="F6" s="265" t="s">
        <v>75</v>
      </c>
      <c r="G6" s="35"/>
      <c r="H6" s="266" t="s">
        <v>81</v>
      </c>
      <c r="I6" s="37"/>
      <c r="J6" s="265" t="s">
        <v>76</v>
      </c>
      <c r="K6" s="35"/>
      <c r="L6" s="266" t="s">
        <v>82</v>
      </c>
    </row>
    <row r="7" spans="1:12" ht="15" customHeight="1">
      <c r="B7" s="363"/>
      <c r="C7" s="325"/>
      <c r="D7" s="268" t="s">
        <v>83</v>
      </c>
      <c r="E7" s="68"/>
      <c r="F7" s="268" t="s">
        <v>84</v>
      </c>
      <c r="G7" s="69"/>
      <c r="H7" s="267" t="s">
        <v>11</v>
      </c>
      <c r="I7" s="36"/>
      <c r="J7" s="268" t="s">
        <v>85</v>
      </c>
      <c r="K7" s="69"/>
      <c r="L7" s="267" t="s">
        <v>11</v>
      </c>
    </row>
    <row r="8" spans="1:12" ht="3.95" customHeight="1">
      <c r="B8" s="20"/>
      <c r="C8" s="20"/>
      <c r="D8" s="68"/>
      <c r="E8" s="68"/>
      <c r="F8" s="69"/>
      <c r="G8" s="69"/>
      <c r="H8" s="36"/>
      <c r="I8" s="36"/>
      <c r="J8" s="69"/>
      <c r="K8" s="69"/>
      <c r="L8" s="36"/>
    </row>
    <row r="9" spans="1:12" ht="15" customHeight="1">
      <c r="B9" s="223" t="s">
        <v>66</v>
      </c>
      <c r="C9" s="223"/>
      <c r="D9" s="39">
        <v>28959.808930740001</v>
      </c>
      <c r="E9" s="40"/>
      <c r="F9" s="39">
        <v>29784.732238699995</v>
      </c>
      <c r="G9" s="40"/>
      <c r="H9" s="71">
        <v>1.0284851087910447</v>
      </c>
      <c r="I9" s="71"/>
      <c r="J9" s="39">
        <v>29036.154073139995</v>
      </c>
      <c r="K9" s="72"/>
      <c r="L9" s="71">
        <v>1.0026362446859571</v>
      </c>
    </row>
    <row r="10" spans="1:12" ht="15" customHeight="1">
      <c r="B10" s="223" t="s">
        <v>64</v>
      </c>
      <c r="C10" s="223"/>
      <c r="D10" s="39">
        <v>11492.241917720001</v>
      </c>
      <c r="E10" s="317"/>
      <c r="F10" s="39">
        <v>11538.70966683</v>
      </c>
      <c r="G10" s="317"/>
      <c r="H10" s="71">
        <v>1.0040434015784465</v>
      </c>
      <c r="I10" s="317"/>
      <c r="J10" s="39">
        <v>11498.993065749999</v>
      </c>
      <c r="K10" s="317"/>
      <c r="L10" s="71">
        <v>1.0005874526553074</v>
      </c>
    </row>
    <row r="11" spans="1:12" ht="15" customHeight="1">
      <c r="B11" s="322" t="s">
        <v>65</v>
      </c>
      <c r="C11" s="353"/>
      <c r="D11" s="323">
        <v>10178.716784150003</v>
      </c>
      <c r="E11" s="353"/>
      <c r="F11" s="323">
        <v>10381.434365579998</v>
      </c>
      <c r="G11" s="353"/>
      <c r="H11" s="324">
        <v>1.0199158288543464</v>
      </c>
      <c r="I11" s="353"/>
      <c r="J11" s="323">
        <v>9740.1331233699984</v>
      </c>
      <c r="K11" s="353"/>
      <c r="L11" s="324">
        <v>0.95691169426553313</v>
      </c>
    </row>
    <row r="12" spans="1:12" ht="17.100000000000001" customHeight="1">
      <c r="B12" s="319" t="s">
        <v>4</v>
      </c>
      <c r="C12" s="354"/>
      <c r="D12" s="320">
        <v>50630.767632610005</v>
      </c>
      <c r="E12" s="318"/>
      <c r="F12" s="320">
        <v>51704.876271109992</v>
      </c>
      <c r="G12" s="318"/>
      <c r="H12" s="321">
        <v>1.0212145438183753</v>
      </c>
      <c r="I12" s="318"/>
      <c r="J12" s="320">
        <v>50275.280262259992</v>
      </c>
      <c r="K12" s="318"/>
      <c r="L12" s="321">
        <v>0.99297882716435348</v>
      </c>
    </row>
    <row r="13" spans="1:12">
      <c r="E13" s="316"/>
      <c r="G13" s="316"/>
      <c r="I13" s="316"/>
      <c r="J13" s="17"/>
      <c r="K13" s="316"/>
    </row>
    <row r="14" spans="1:12">
      <c r="B14" s="188"/>
      <c r="C14" s="188"/>
      <c r="E14" s="33"/>
      <c r="F14"/>
      <c r="G14" s="33"/>
      <c r="H14"/>
      <c r="I14" s="33"/>
      <c r="J14"/>
      <c r="K14" s="33"/>
      <c r="L14"/>
    </row>
    <row r="15" spans="1:12">
      <c r="F15"/>
      <c r="G15"/>
      <c r="H15"/>
      <c r="I15" s="7"/>
      <c r="J15"/>
      <c r="K15" s="7"/>
      <c r="L15"/>
    </row>
    <row r="16" spans="1:12">
      <c r="F16"/>
      <c r="G16"/>
      <c r="H16"/>
      <c r="I16"/>
      <c r="J16"/>
      <c r="K16" s="7"/>
      <c r="L16"/>
    </row>
    <row r="17" spans="2:12">
      <c r="F17"/>
      <c r="G17"/>
      <c r="H17"/>
      <c r="I17"/>
      <c r="J17"/>
      <c r="K17" s="7"/>
      <c r="L17"/>
    </row>
    <row r="18" spans="2:12">
      <c r="F18"/>
      <c r="G18"/>
      <c r="H18"/>
      <c r="I18"/>
      <c r="J18"/>
      <c r="K18" s="7"/>
      <c r="L18"/>
    </row>
    <row r="19" spans="2:12">
      <c r="B19"/>
      <c r="C19"/>
      <c r="D19"/>
      <c r="E19"/>
      <c r="F19"/>
      <c r="G19"/>
      <c r="H19"/>
      <c r="I19"/>
      <c r="J19"/>
      <c r="K19"/>
      <c r="L19"/>
    </row>
    <row r="20" spans="2:12">
      <c r="B20"/>
      <c r="C20"/>
      <c r="D20"/>
      <c r="E20"/>
      <c r="F20"/>
      <c r="G20"/>
      <c r="H20"/>
      <c r="I20"/>
      <c r="J20"/>
      <c r="K20"/>
      <c r="L20"/>
    </row>
    <row r="21" spans="2:12">
      <c r="B21"/>
      <c r="C21"/>
      <c r="D21"/>
      <c r="E21"/>
      <c r="F21"/>
      <c r="G21"/>
      <c r="H21"/>
      <c r="I21"/>
      <c r="J21"/>
    </row>
    <row r="24" spans="2:12">
      <c r="I24" s="15" t="s">
        <v>226</v>
      </c>
    </row>
  </sheetData>
  <mergeCells count="4">
    <mergeCell ref="B2:L2"/>
    <mergeCell ref="B4:L4"/>
    <mergeCell ref="B5:D5"/>
    <mergeCell ref="B6:B7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  <ignoredErrors>
    <ignoredError sqref="D7 J7 F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H100"/>
  <sheetViews>
    <sheetView showGridLines="0" showRowColHeaders="0" zoomScale="80" zoomScaleNormal="80" workbookViewId="0">
      <selection activeCell="B2" sqref="B2:H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8">
      <c r="A1" s="30"/>
    </row>
    <row r="2" spans="1:8" s="30" customFormat="1" ht="30" customHeight="1">
      <c r="B2" s="358" t="s">
        <v>88</v>
      </c>
      <c r="C2" s="359"/>
      <c r="D2" s="359"/>
      <c r="E2" s="359"/>
      <c r="F2" s="359"/>
      <c r="G2" s="359"/>
      <c r="H2" s="360"/>
    </row>
    <row r="3" spans="1:8" ht="6.95" customHeight="1"/>
    <row r="4" spans="1:8" s="4" customFormat="1" ht="18" customHeight="1">
      <c r="B4" s="383" t="s">
        <v>207</v>
      </c>
      <c r="C4" s="383"/>
      <c r="D4" s="366"/>
      <c r="E4" s="366"/>
      <c r="F4" s="366"/>
      <c r="G4" s="366"/>
      <c r="H4" s="366"/>
    </row>
    <row r="5" spans="1:8" s="4" customFormat="1" ht="18" customHeight="1">
      <c r="B5" s="366" t="s">
        <v>185</v>
      </c>
      <c r="C5" s="366"/>
      <c r="D5" s="366"/>
      <c r="E5" s="366"/>
      <c r="F5" s="366"/>
      <c r="G5" s="366"/>
      <c r="H5" s="366"/>
    </row>
    <row r="6" spans="1:8" s="4" customFormat="1" ht="14.1" customHeight="1">
      <c r="B6" s="81"/>
      <c r="C6" s="81"/>
      <c r="D6" s="81"/>
      <c r="E6" s="81"/>
      <c r="F6" s="82"/>
      <c r="G6" s="82"/>
      <c r="H6" s="286" t="s">
        <v>0</v>
      </c>
    </row>
    <row r="7" spans="1:8" s="4" customFormat="1" ht="15" customHeight="1">
      <c r="B7" s="362" t="s">
        <v>15</v>
      </c>
      <c r="C7" s="20"/>
      <c r="D7" s="263" t="s">
        <v>12</v>
      </c>
      <c r="E7" s="35"/>
      <c r="F7" s="263" t="s">
        <v>13</v>
      </c>
      <c r="G7" s="35"/>
      <c r="H7" s="263" t="s">
        <v>14</v>
      </c>
    </row>
    <row r="8" spans="1:8" s="4" customFormat="1" ht="18" customHeight="1">
      <c r="B8" s="362"/>
      <c r="C8" s="20"/>
      <c r="D8" s="259" t="s">
        <v>77</v>
      </c>
      <c r="E8" s="36"/>
      <c r="F8" s="259" t="s">
        <v>78</v>
      </c>
      <c r="G8" s="36"/>
      <c r="H8" s="259" t="s">
        <v>227</v>
      </c>
    </row>
    <row r="9" spans="1:8" s="10" customFormat="1" ht="3.95" customHeight="1">
      <c r="B9" s="20"/>
      <c r="C9" s="20"/>
      <c r="D9" s="36"/>
      <c r="E9" s="36"/>
      <c r="F9" s="36"/>
      <c r="G9" s="36"/>
      <c r="H9" s="36"/>
    </row>
    <row r="10" spans="1:8" s="10" customFormat="1" ht="15.95" customHeight="1">
      <c r="B10" s="80" t="s">
        <v>66</v>
      </c>
      <c r="C10" s="74"/>
      <c r="D10" s="74"/>
      <c r="E10" s="75"/>
      <c r="F10" s="76"/>
      <c r="G10" s="76"/>
      <c r="H10" s="76"/>
    </row>
    <row r="11" spans="1:8" s="10" customFormat="1" ht="15" customHeight="1">
      <c r="B11" s="223" t="s">
        <v>16</v>
      </c>
      <c r="C11" s="38"/>
      <c r="D11" s="40">
        <v>6330.6910865099999</v>
      </c>
      <c r="E11" s="40"/>
      <c r="F11" s="40">
        <v>6696.8199870600001</v>
      </c>
      <c r="G11" s="40"/>
      <c r="H11" s="40">
        <v>6610.4234586399998</v>
      </c>
    </row>
    <row r="12" spans="1:8" s="10" customFormat="1" ht="15" customHeight="1">
      <c r="B12" s="223" t="s">
        <v>49</v>
      </c>
      <c r="C12" s="38"/>
      <c r="D12" s="40">
        <v>1447.1204838000001</v>
      </c>
      <c r="E12" s="40"/>
      <c r="F12" s="40">
        <v>1317.9061789500001</v>
      </c>
      <c r="G12" s="40"/>
      <c r="H12" s="40">
        <v>1291.76269035</v>
      </c>
    </row>
    <row r="13" spans="1:8" s="10" customFormat="1" ht="15" customHeight="1">
      <c r="B13" s="223" t="s">
        <v>50</v>
      </c>
      <c r="C13" s="38"/>
      <c r="D13" s="40">
        <v>54.859663359999999</v>
      </c>
      <c r="E13" s="40"/>
      <c r="F13" s="40">
        <v>52.990411780000002</v>
      </c>
      <c r="G13" s="40"/>
      <c r="H13" s="40">
        <v>51.561723649999998</v>
      </c>
    </row>
    <row r="14" spans="1:8" s="10" customFormat="1" ht="15" customHeight="1">
      <c r="B14" s="223" t="s">
        <v>51</v>
      </c>
      <c r="C14" s="38"/>
      <c r="D14" s="40">
        <v>136.1728</v>
      </c>
      <c r="E14" s="40"/>
      <c r="F14" s="40">
        <v>128.01483732</v>
      </c>
      <c r="G14" s="40"/>
      <c r="H14" s="40">
        <v>120.94397325999999</v>
      </c>
    </row>
    <row r="15" spans="1:8" s="10" customFormat="1" ht="15" customHeight="1">
      <c r="B15" s="226" t="s">
        <v>52</v>
      </c>
      <c r="C15" s="156"/>
      <c r="D15" s="157">
        <v>171.06</v>
      </c>
      <c r="E15" s="157"/>
      <c r="F15" s="157">
        <v>170.20698954000002</v>
      </c>
      <c r="G15" s="157"/>
      <c r="H15" s="157">
        <v>164.51207779000001</v>
      </c>
    </row>
    <row r="16" spans="1:8" s="10" customFormat="1" ht="15" customHeight="1">
      <c r="B16" s="223" t="s">
        <v>45</v>
      </c>
      <c r="C16" s="38"/>
      <c r="D16" s="40">
        <v>14255.054976459998</v>
      </c>
      <c r="E16" s="40"/>
      <c r="F16" s="40">
        <v>14361.483138399997</v>
      </c>
      <c r="G16" s="40"/>
      <c r="H16" s="40">
        <v>12928.288652489999</v>
      </c>
    </row>
    <row r="17" spans="2:8" s="10" customFormat="1" ht="15" customHeight="1">
      <c r="B17" s="223" t="s">
        <v>17</v>
      </c>
      <c r="C17" s="38"/>
      <c r="D17" s="40">
        <v>2357.7522370099996</v>
      </c>
      <c r="E17" s="40"/>
      <c r="F17" s="40">
        <v>2401.1398819400001</v>
      </c>
      <c r="G17" s="40"/>
      <c r="H17" s="40">
        <v>2034.3279177500001</v>
      </c>
    </row>
    <row r="18" spans="2:8" s="10" customFormat="1" ht="32.1" customHeight="1">
      <c r="B18" s="235" t="s">
        <v>191</v>
      </c>
      <c r="C18" s="38"/>
      <c r="D18" s="40">
        <v>2279.0444273899998</v>
      </c>
      <c r="E18" s="40"/>
      <c r="F18" s="40">
        <v>2675.7276865200001</v>
      </c>
      <c r="G18" s="40"/>
      <c r="H18" s="40">
        <v>2202.92731589</v>
      </c>
    </row>
    <row r="19" spans="2:8" s="10" customFormat="1" ht="15" customHeight="1">
      <c r="B19" s="226" t="s">
        <v>46</v>
      </c>
      <c r="C19" s="156"/>
      <c r="D19" s="157">
        <v>1572.20939279</v>
      </c>
      <c r="E19" s="157"/>
      <c r="F19" s="157">
        <v>1614.0389979300001</v>
      </c>
      <c r="G19" s="157"/>
      <c r="H19" s="157">
        <v>1440.1995892100001</v>
      </c>
    </row>
    <row r="20" spans="2:8" s="10" customFormat="1" ht="15" customHeight="1">
      <c r="B20" s="223" t="s">
        <v>98</v>
      </c>
      <c r="C20" s="38"/>
      <c r="D20" s="40">
        <v>308.07147345999999</v>
      </c>
      <c r="E20" s="40"/>
      <c r="F20" s="40">
        <v>318.41794896999994</v>
      </c>
      <c r="G20" s="40"/>
      <c r="H20" s="40">
        <v>256.29096013999998</v>
      </c>
    </row>
    <row r="21" spans="2:8" s="10" customFormat="1" ht="15" customHeight="1">
      <c r="B21" s="223" t="s">
        <v>19</v>
      </c>
      <c r="C21" s="38"/>
      <c r="D21" s="40">
        <v>7.203583999999999E-2</v>
      </c>
      <c r="E21" s="40"/>
      <c r="F21" s="40">
        <v>1.8180980000000003E-2</v>
      </c>
      <c r="G21" s="40"/>
      <c r="H21" s="40">
        <v>1.157941E-2</v>
      </c>
    </row>
    <row r="22" spans="2:8" s="10" customFormat="1" ht="15" customHeight="1">
      <c r="B22" s="223" t="s">
        <v>18</v>
      </c>
      <c r="C22" s="38"/>
      <c r="D22" s="40">
        <v>47.693594209999993</v>
      </c>
      <c r="E22" s="40"/>
      <c r="F22" s="40">
        <v>47.967999219999996</v>
      </c>
      <c r="G22" s="40"/>
      <c r="H22" s="40">
        <v>47.724373780000001</v>
      </c>
    </row>
    <row r="23" spans="2:8" s="10" customFormat="1" ht="15.95" customHeight="1">
      <c r="B23" s="90" t="s">
        <v>79</v>
      </c>
      <c r="C23" s="47"/>
      <c r="D23" s="48">
        <v>28959.802170829993</v>
      </c>
      <c r="E23" s="48"/>
      <c r="F23" s="48">
        <v>29784.732238609999</v>
      </c>
      <c r="G23" s="48"/>
      <c r="H23" s="48">
        <v>27148.974312359995</v>
      </c>
    </row>
    <row r="24" spans="2:8" s="10" customFormat="1" ht="3.95" customHeight="1"/>
    <row r="25" spans="2:8" s="10" customFormat="1" ht="15.95" customHeight="1">
      <c r="B25" s="80" t="s">
        <v>64</v>
      </c>
      <c r="C25" s="74"/>
      <c r="D25" s="74"/>
      <c r="E25" s="78"/>
      <c r="F25" s="79"/>
      <c r="G25" s="79"/>
      <c r="H25" s="79"/>
    </row>
    <row r="26" spans="2:8" s="10" customFormat="1" ht="15" customHeight="1">
      <c r="B26" s="223" t="s">
        <v>53</v>
      </c>
      <c r="C26" s="38"/>
      <c r="D26" s="40">
        <v>6762.8778014700001</v>
      </c>
      <c r="E26" s="40"/>
      <c r="F26" s="40">
        <v>6767.6939895699988</v>
      </c>
      <c r="G26" s="40"/>
      <c r="H26" s="40">
        <v>6626.4845150399988</v>
      </c>
    </row>
    <row r="27" spans="2:8" s="10" customFormat="1" ht="15" customHeight="1">
      <c r="B27" s="223" t="s">
        <v>54</v>
      </c>
      <c r="C27" s="38"/>
      <c r="D27" s="40">
        <v>65.571340339999992</v>
      </c>
      <c r="E27" s="40"/>
      <c r="F27" s="40">
        <v>72.15663142999999</v>
      </c>
      <c r="G27" s="40"/>
      <c r="H27" s="40">
        <v>72.006092960000004</v>
      </c>
    </row>
    <row r="28" spans="2:8" s="10" customFormat="1" ht="15" customHeight="1">
      <c r="B28" s="223" t="s">
        <v>55</v>
      </c>
      <c r="C28" s="38"/>
      <c r="D28" s="40">
        <v>28.969506160000002</v>
      </c>
      <c r="E28" s="40"/>
      <c r="F28" s="40">
        <v>21.971867070000002</v>
      </c>
      <c r="G28" s="40"/>
      <c r="H28" s="40">
        <v>21.915606009999998</v>
      </c>
    </row>
    <row r="29" spans="2:8" s="10" customFormat="1" ht="15" customHeight="1">
      <c r="B29" s="223" t="s">
        <v>56</v>
      </c>
      <c r="C29" s="38"/>
      <c r="D29" s="40">
        <v>474.32934417000001</v>
      </c>
      <c r="E29" s="40"/>
      <c r="F29" s="40">
        <v>457.88883085999998</v>
      </c>
      <c r="G29" s="40"/>
      <c r="H29" s="40">
        <v>456.89243931000004</v>
      </c>
    </row>
    <row r="30" spans="2:8" s="10" customFormat="1" ht="15" customHeight="1">
      <c r="B30" s="223" t="s">
        <v>57</v>
      </c>
      <c r="C30" s="38"/>
      <c r="D30" s="40">
        <v>1222.0736305400001</v>
      </c>
      <c r="E30" s="40"/>
      <c r="F30" s="40">
        <v>1199.6646625599999</v>
      </c>
      <c r="G30" s="40"/>
      <c r="H30" s="40">
        <v>1154.2761773000002</v>
      </c>
    </row>
    <row r="31" spans="2:8" s="10" customFormat="1" ht="15" customHeight="1">
      <c r="B31" s="225" t="s">
        <v>58</v>
      </c>
      <c r="C31" s="86"/>
      <c r="D31" s="87">
        <v>39.62745065</v>
      </c>
      <c r="E31" s="87"/>
      <c r="F31" s="87">
        <v>40.077565709999995</v>
      </c>
      <c r="G31" s="87"/>
      <c r="H31" s="87">
        <v>40.02730682</v>
      </c>
    </row>
    <row r="32" spans="2:8" s="10" customFormat="1" ht="15" customHeight="1">
      <c r="B32" s="223" t="s">
        <v>59</v>
      </c>
      <c r="C32" s="38"/>
      <c r="D32" s="40">
        <v>0.50182654000000004</v>
      </c>
      <c r="E32" s="40"/>
      <c r="F32" s="40">
        <v>0.54429961000000004</v>
      </c>
      <c r="G32" s="40"/>
      <c r="H32" s="40">
        <v>0.53632367000000003</v>
      </c>
    </row>
    <row r="33" spans="2:8" s="10" customFormat="1" ht="15" customHeight="1">
      <c r="B33" s="223" t="s">
        <v>122</v>
      </c>
      <c r="C33" s="38"/>
      <c r="D33" s="40">
        <v>70.423442989999998</v>
      </c>
      <c r="E33" s="40"/>
      <c r="F33" s="40">
        <v>64.107598589999995</v>
      </c>
      <c r="G33" s="40"/>
      <c r="H33" s="40">
        <v>64.058710579999996</v>
      </c>
    </row>
    <row r="34" spans="2:8" s="10" customFormat="1" ht="15" customHeight="1">
      <c r="B34" s="223" t="s">
        <v>183</v>
      </c>
      <c r="C34" s="38"/>
      <c r="D34" s="40">
        <v>-0.81899899000000009</v>
      </c>
      <c r="E34" s="40"/>
      <c r="F34" s="40">
        <v>-1.8750500699999999</v>
      </c>
      <c r="G34" s="40"/>
      <c r="H34" s="40">
        <v>-1.8750500699999999</v>
      </c>
    </row>
    <row r="35" spans="2:8" s="10" customFormat="1" ht="15" customHeight="1">
      <c r="B35" s="223" t="s">
        <v>100</v>
      </c>
      <c r="C35" s="38"/>
      <c r="D35" s="40">
        <v>24.873794</v>
      </c>
      <c r="E35" s="40"/>
      <c r="F35" s="40">
        <v>24.30666609</v>
      </c>
      <c r="G35" s="40"/>
      <c r="H35" s="40">
        <v>20.12343387</v>
      </c>
    </row>
    <row r="36" spans="2:8" s="10" customFormat="1" ht="15" customHeight="1">
      <c r="B36" s="225" t="s">
        <v>22</v>
      </c>
      <c r="C36" s="86"/>
      <c r="D36" s="87">
        <v>6.4208223099999993</v>
      </c>
      <c r="E36" s="87"/>
      <c r="F36" s="87">
        <v>6.4299009400000005</v>
      </c>
      <c r="G36" s="87"/>
      <c r="H36" s="87">
        <v>6.4199691400000001</v>
      </c>
    </row>
    <row r="37" spans="2:8" s="10" customFormat="1" ht="15" customHeight="1">
      <c r="B37" s="223" t="s">
        <v>47</v>
      </c>
      <c r="C37" s="38"/>
      <c r="D37" s="40">
        <v>990.00331701999994</v>
      </c>
      <c r="E37" s="40"/>
      <c r="F37" s="40">
        <v>1109.27873838</v>
      </c>
      <c r="G37" s="40"/>
      <c r="H37" s="40">
        <v>970.84446985</v>
      </c>
    </row>
    <row r="38" spans="2:8" s="10" customFormat="1" ht="15" customHeight="1">
      <c r="B38" s="223" t="s">
        <v>60</v>
      </c>
      <c r="C38" s="38"/>
      <c r="D38" s="40">
        <v>4.4179264400000005</v>
      </c>
      <c r="E38" s="40"/>
      <c r="F38" s="40">
        <v>4.0087288599999997</v>
      </c>
      <c r="G38" s="40"/>
      <c r="H38" s="40">
        <v>3.5182168299999996</v>
      </c>
    </row>
    <row r="39" spans="2:8" s="10" customFormat="1" ht="32.1" customHeight="1">
      <c r="B39" s="235" t="s">
        <v>192</v>
      </c>
      <c r="C39" s="38"/>
      <c r="D39" s="40">
        <v>117.64288769000001</v>
      </c>
      <c r="E39" s="40"/>
      <c r="F39" s="40">
        <v>105.98415402999998</v>
      </c>
      <c r="G39" s="40"/>
      <c r="H39" s="40">
        <v>105.78959374</v>
      </c>
    </row>
    <row r="40" spans="2:8" s="10" customFormat="1" ht="15" customHeight="1">
      <c r="B40" s="223" t="s">
        <v>62</v>
      </c>
      <c r="C40" s="38"/>
      <c r="D40" s="40">
        <v>1123.9646069</v>
      </c>
      <c r="E40" s="40"/>
      <c r="F40" s="40">
        <v>1112.0070998900001</v>
      </c>
      <c r="G40" s="40"/>
      <c r="H40" s="40">
        <v>1110.6618487400001</v>
      </c>
    </row>
    <row r="41" spans="2:8" s="10" customFormat="1" ht="32.1" customHeight="1">
      <c r="B41" s="245" t="s">
        <v>193</v>
      </c>
      <c r="C41" s="156"/>
      <c r="D41" s="157">
        <v>166.32859189999999</v>
      </c>
      <c r="E41" s="157"/>
      <c r="F41" s="157">
        <v>167.52896497999998</v>
      </c>
      <c r="G41" s="157"/>
      <c r="H41" s="157">
        <v>130.18105876000001</v>
      </c>
    </row>
    <row r="42" spans="2:8" s="10" customFormat="1" ht="15" customHeight="1">
      <c r="B42" s="223" t="s">
        <v>61</v>
      </c>
      <c r="C42" s="38"/>
      <c r="D42" s="40">
        <v>81.44</v>
      </c>
      <c r="E42" s="40"/>
      <c r="F42" s="40">
        <v>78.932996920000008</v>
      </c>
      <c r="G42" s="40"/>
      <c r="H42" s="40">
        <v>78.930488750000009</v>
      </c>
    </row>
    <row r="43" spans="2:8" s="10" customFormat="1" ht="32.1" customHeight="1">
      <c r="B43" s="235" t="s">
        <v>194</v>
      </c>
      <c r="C43" s="38"/>
      <c r="D43" s="40">
        <v>215.68520000000001</v>
      </c>
      <c r="E43" s="40"/>
      <c r="F43" s="40">
        <v>210.98642796000001</v>
      </c>
      <c r="G43" s="40"/>
      <c r="H43" s="40">
        <v>208.79585086999998</v>
      </c>
    </row>
    <row r="44" spans="2:8" s="10" customFormat="1" ht="15" customHeight="1">
      <c r="B44" s="223" t="s">
        <v>21</v>
      </c>
      <c r="C44" s="38"/>
      <c r="D44" s="40">
        <v>97.909427669999999</v>
      </c>
      <c r="E44" s="40"/>
      <c r="F44" s="40">
        <v>97.015593440000004</v>
      </c>
      <c r="G44" s="40"/>
      <c r="H44" s="40">
        <v>76.025246320000008</v>
      </c>
    </row>
    <row r="45" spans="2:8" s="10" customFormat="1" ht="15.95" customHeight="1">
      <c r="B45" s="90" t="s">
        <v>79</v>
      </c>
      <c r="C45" s="47"/>
      <c r="D45" s="48">
        <v>11492.241917800002</v>
      </c>
      <c r="E45" s="48"/>
      <c r="F45" s="48">
        <v>11538.709666820001</v>
      </c>
      <c r="G45" s="48"/>
      <c r="H45" s="48">
        <v>11145.612298489999</v>
      </c>
    </row>
    <row r="46" spans="2:8" s="10" customFormat="1" ht="3.95" customHeight="1"/>
    <row r="47" spans="2:8" s="10" customFormat="1" ht="15.95" customHeight="1">
      <c r="B47" s="80" t="s">
        <v>65</v>
      </c>
      <c r="C47" s="74"/>
      <c r="D47" s="74"/>
      <c r="E47" s="78"/>
      <c r="F47" s="79"/>
      <c r="G47" s="79"/>
      <c r="H47" s="79"/>
    </row>
    <row r="48" spans="2:8" s="10" customFormat="1" ht="15" customHeight="1">
      <c r="B48" s="223" t="s">
        <v>94</v>
      </c>
      <c r="C48" s="38"/>
      <c r="D48" s="40">
        <v>3430.9173299200011</v>
      </c>
      <c r="E48" s="40"/>
      <c r="F48" s="40">
        <v>3408.2252227400004</v>
      </c>
      <c r="G48" s="40"/>
      <c r="H48" s="40">
        <v>2833.9395820700011</v>
      </c>
    </row>
    <row r="49" spans="2:8" s="10" customFormat="1" ht="32.1" customHeight="1">
      <c r="B49" s="235" t="s">
        <v>195</v>
      </c>
      <c r="C49" s="38"/>
      <c r="D49" s="40">
        <v>565.85512788000005</v>
      </c>
      <c r="E49" s="40"/>
      <c r="F49" s="40">
        <v>570.63061989999994</v>
      </c>
      <c r="G49" s="40"/>
      <c r="H49" s="40">
        <v>541.01620334000006</v>
      </c>
    </row>
    <row r="50" spans="2:8" s="10" customFormat="1" ht="15" customHeight="1">
      <c r="B50" s="223" t="s">
        <v>95</v>
      </c>
      <c r="C50" s="38"/>
      <c r="D50" s="40">
        <v>951.0037418500001</v>
      </c>
      <c r="E50" s="40"/>
      <c r="F50" s="40">
        <v>962.27947886000015</v>
      </c>
      <c r="G50" s="40"/>
      <c r="H50" s="40">
        <v>894.83088487999987</v>
      </c>
    </row>
    <row r="51" spans="2:8" s="10" customFormat="1" ht="32.1" customHeight="1">
      <c r="B51" s="235" t="s">
        <v>196</v>
      </c>
      <c r="C51" s="38"/>
      <c r="D51" s="40">
        <v>1705.5416732900001</v>
      </c>
      <c r="E51" s="40"/>
      <c r="F51" s="40">
        <v>1706.4491759999999</v>
      </c>
      <c r="G51" s="40"/>
      <c r="H51" s="40">
        <v>1495.0562170499998</v>
      </c>
    </row>
    <row r="52" spans="2:8" s="10" customFormat="1" ht="15" customHeight="1">
      <c r="B52" s="226" t="s">
        <v>48</v>
      </c>
      <c r="C52" s="156"/>
      <c r="D52" s="157">
        <v>1028.9344874200001</v>
      </c>
      <c r="E52" s="157"/>
      <c r="F52" s="157">
        <v>1022.5653107699998</v>
      </c>
      <c r="G52" s="157"/>
      <c r="H52" s="157">
        <v>945.24093739</v>
      </c>
    </row>
    <row r="53" spans="2:8" s="10" customFormat="1" ht="15" customHeight="1">
      <c r="B53" s="223" t="s">
        <v>23</v>
      </c>
      <c r="C53" s="38"/>
      <c r="D53" s="40">
        <v>80.656371429999979</v>
      </c>
      <c r="E53" s="40"/>
      <c r="F53" s="40">
        <v>56.19811331999999</v>
      </c>
      <c r="G53" s="40"/>
      <c r="H53" s="40">
        <v>49.428304169999997</v>
      </c>
    </row>
    <row r="54" spans="2:8" s="10" customFormat="1" ht="15" customHeight="1">
      <c r="B54" s="223" t="s">
        <v>96</v>
      </c>
      <c r="C54" s="38"/>
      <c r="D54" s="40">
        <v>104.71613781000002</v>
      </c>
      <c r="E54" s="40"/>
      <c r="F54" s="40">
        <v>98.649873469999989</v>
      </c>
      <c r="G54" s="40"/>
      <c r="H54" s="40">
        <v>76.19518041000002</v>
      </c>
    </row>
    <row r="55" spans="2:8" s="10" customFormat="1" ht="15" customHeight="1">
      <c r="B55" s="223" t="s">
        <v>97</v>
      </c>
      <c r="C55" s="38"/>
      <c r="D55" s="40">
        <v>85.894244910000012</v>
      </c>
      <c r="E55" s="40"/>
      <c r="F55" s="40">
        <v>154.66852380999998</v>
      </c>
      <c r="G55" s="40"/>
      <c r="H55" s="40">
        <v>124.39644362</v>
      </c>
    </row>
    <row r="56" spans="2:8" s="10" customFormat="1" ht="15" customHeight="1">
      <c r="B56" s="223" t="s">
        <v>24</v>
      </c>
      <c r="C56" s="38"/>
      <c r="D56" s="40">
        <v>2225.1976694300001</v>
      </c>
      <c r="E56" s="40"/>
      <c r="F56" s="40">
        <v>2401.7680467100004</v>
      </c>
      <c r="G56" s="40"/>
      <c r="H56" s="40">
        <v>1596.3729790000002</v>
      </c>
    </row>
    <row r="57" spans="2:8" s="10" customFormat="1" ht="15.95" customHeight="1">
      <c r="B57" s="90" t="s">
        <v>79</v>
      </c>
      <c r="C57" s="47"/>
      <c r="D57" s="48">
        <v>10178.716783940003</v>
      </c>
      <c r="E57" s="48"/>
      <c r="F57" s="48">
        <v>10381.43436558</v>
      </c>
      <c r="G57" s="48"/>
      <c r="H57" s="48">
        <v>8556.4767319300008</v>
      </c>
    </row>
    <row r="58" spans="2:8" s="10" customFormat="1" ht="3.95" customHeight="1">
      <c r="B58" s="132"/>
      <c r="C58" s="132"/>
      <c r="D58" s="67"/>
      <c r="E58" s="67"/>
      <c r="F58" s="67"/>
      <c r="G58" s="67"/>
      <c r="H58" s="67"/>
    </row>
    <row r="59" spans="2:8" s="10" customFormat="1" ht="17.100000000000001" customHeight="1">
      <c r="B59" s="289" t="s">
        <v>4</v>
      </c>
      <c r="C59" s="290"/>
      <c r="D59" s="284">
        <v>50630.760872569997</v>
      </c>
      <c r="E59" s="284"/>
      <c r="F59" s="284">
        <v>51704.876271009998</v>
      </c>
      <c r="G59" s="284"/>
      <c r="H59" s="284">
        <v>46851.063342779991</v>
      </c>
    </row>
    <row r="60" spans="2:8" s="10" customFormat="1" ht="4.5" customHeight="1">
      <c r="B60" s="22"/>
      <c r="C60" s="22"/>
      <c r="D60" s="6"/>
      <c r="E60" s="6"/>
      <c r="F60" s="6"/>
      <c r="G60" s="6"/>
      <c r="H60" s="6"/>
    </row>
    <row r="61" spans="2:8" s="10" customFormat="1" ht="15.95" customHeight="1">
      <c r="B61" s="305" t="s">
        <v>228</v>
      </c>
    </row>
    <row r="62" spans="2:8" s="10" customFormat="1"/>
    <row r="63" spans="2:8" s="10" customFormat="1"/>
    <row r="64" spans="2:8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</sheetData>
  <mergeCells count="4">
    <mergeCell ref="B2:H2"/>
    <mergeCell ref="B4:H4"/>
    <mergeCell ref="B7:B8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H95"/>
  <sheetViews>
    <sheetView showGridLines="0" showRowColHeaders="0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4" customWidth="1"/>
    <col min="2" max="2" width="63.7109375" style="4" customWidth="1"/>
    <col min="3" max="3" width="0.5703125" style="4" customWidth="1"/>
    <col min="4" max="4" width="14.7109375" style="4" customWidth="1"/>
    <col min="5" max="5" width="0.5703125" style="4" customWidth="1"/>
    <col min="6" max="6" width="14.7109375" style="4" customWidth="1"/>
    <col min="7" max="7" width="0.5703125" style="4" customWidth="1"/>
    <col min="8" max="8" width="14.7109375" style="4" customWidth="1"/>
    <col min="9" max="16384" width="11.42578125" style="4"/>
  </cols>
  <sheetData>
    <row r="1" spans="1:8">
      <c r="A1" s="10"/>
    </row>
    <row r="2" spans="1:8" s="30" customFormat="1" ht="30" customHeight="1">
      <c r="B2" s="358" t="s">
        <v>88</v>
      </c>
      <c r="C2" s="359"/>
      <c r="D2" s="359"/>
      <c r="E2" s="359"/>
      <c r="F2" s="359"/>
      <c r="G2" s="359"/>
      <c r="H2" s="360"/>
    </row>
    <row r="3" spans="1:8" ht="6.95" customHeight="1"/>
    <row r="4" spans="1:8" ht="18" customHeight="1">
      <c r="B4" s="383" t="s">
        <v>208</v>
      </c>
      <c r="C4" s="383"/>
      <c r="D4" s="383"/>
      <c r="E4" s="383"/>
      <c r="F4" s="383"/>
      <c r="G4" s="383"/>
      <c r="H4" s="383"/>
    </row>
    <row r="5" spans="1:8" ht="18" customHeight="1">
      <c r="B5" s="366" t="s">
        <v>1</v>
      </c>
      <c r="C5" s="366"/>
      <c r="D5" s="366"/>
      <c r="E5" s="366"/>
      <c r="F5" s="366"/>
      <c r="G5" s="366"/>
      <c r="H5" s="366"/>
    </row>
    <row r="6" spans="1:8" ht="14.1" customHeight="1">
      <c r="B6" s="81"/>
      <c r="C6" s="81"/>
      <c r="D6" s="81"/>
      <c r="E6" s="81"/>
      <c r="F6" s="82"/>
      <c r="G6" s="82"/>
      <c r="H6" s="286" t="s">
        <v>0</v>
      </c>
    </row>
    <row r="7" spans="1:8" ht="15" customHeight="1">
      <c r="B7" s="362" t="s">
        <v>15</v>
      </c>
      <c r="C7" s="20"/>
      <c r="D7" s="263" t="s">
        <v>12</v>
      </c>
      <c r="E7" s="35"/>
      <c r="F7" s="263" t="s">
        <v>13</v>
      </c>
      <c r="G7" s="35"/>
      <c r="H7" s="263" t="s">
        <v>14</v>
      </c>
    </row>
    <row r="8" spans="1:8" ht="18" customHeight="1">
      <c r="B8" s="362"/>
      <c r="C8" s="20"/>
      <c r="D8" s="259" t="s">
        <v>77</v>
      </c>
      <c r="E8" s="36"/>
      <c r="F8" s="259" t="s">
        <v>78</v>
      </c>
      <c r="G8" s="36"/>
      <c r="H8" s="259" t="s">
        <v>227</v>
      </c>
    </row>
    <row r="9" spans="1:8" s="10" customFormat="1" ht="3.95" customHeight="1">
      <c r="B9" s="20"/>
      <c r="C9" s="20"/>
      <c r="D9" s="35"/>
      <c r="E9" s="35"/>
      <c r="F9" s="35"/>
      <c r="G9" s="35"/>
      <c r="H9" s="35"/>
    </row>
    <row r="10" spans="1:8" ht="15.95" customHeight="1">
      <c r="B10" s="80" t="s">
        <v>66</v>
      </c>
      <c r="C10" s="74"/>
      <c r="D10" s="74"/>
      <c r="E10" s="78"/>
      <c r="F10" s="79"/>
      <c r="G10" s="79"/>
      <c r="H10" s="79"/>
    </row>
    <row r="11" spans="1:8" ht="15" customHeight="1">
      <c r="B11" s="223" t="s">
        <v>16</v>
      </c>
      <c r="C11" s="38"/>
      <c r="D11" s="40">
        <v>493.19742170000001</v>
      </c>
      <c r="E11" s="83"/>
      <c r="F11" s="40">
        <v>587.51532308000003</v>
      </c>
      <c r="G11" s="83"/>
      <c r="H11" s="40">
        <v>578.86694643999999</v>
      </c>
    </row>
    <row r="12" spans="1:8" ht="15" customHeight="1">
      <c r="B12" s="223" t="s">
        <v>45</v>
      </c>
      <c r="C12" s="38"/>
      <c r="D12" s="40">
        <v>14238.421348520002</v>
      </c>
      <c r="E12" s="200"/>
      <c r="F12" s="40">
        <v>14344.585272229999</v>
      </c>
      <c r="G12" s="200">
        <v>0</v>
      </c>
      <c r="H12" s="40">
        <v>12914.453010109999</v>
      </c>
    </row>
    <row r="13" spans="1:8" ht="15" customHeight="1">
      <c r="B13" s="223" t="s">
        <v>17</v>
      </c>
      <c r="C13" s="38"/>
      <c r="D13" s="40">
        <v>2353.9333277199999</v>
      </c>
      <c r="E13" s="83"/>
      <c r="F13" s="40">
        <v>2397.1184883999999</v>
      </c>
      <c r="G13" s="83"/>
      <c r="H13" s="40">
        <v>2031.90106139</v>
      </c>
    </row>
    <row r="14" spans="1:8" ht="32.1" customHeight="1">
      <c r="B14" s="246" t="s">
        <v>191</v>
      </c>
      <c r="C14" s="77"/>
      <c r="D14" s="63">
        <v>2277.25677739</v>
      </c>
      <c r="E14" s="84"/>
      <c r="F14" s="63">
        <v>2674.06908832</v>
      </c>
      <c r="G14" s="84"/>
      <c r="H14" s="63">
        <v>2201.62813443</v>
      </c>
    </row>
    <row r="15" spans="1:8" ht="15" customHeight="1">
      <c r="B15" s="223" t="s">
        <v>46</v>
      </c>
      <c r="C15" s="38"/>
      <c r="D15" s="40">
        <v>1570.6887305499999</v>
      </c>
      <c r="E15" s="83"/>
      <c r="F15" s="40">
        <v>1612.1397299800001</v>
      </c>
      <c r="G15" s="83"/>
      <c r="H15" s="40">
        <v>1438.53853994</v>
      </c>
    </row>
    <row r="16" spans="1:8" ht="15" customHeight="1">
      <c r="B16" s="223" t="s">
        <v>19</v>
      </c>
      <c r="C16" s="38"/>
      <c r="D16" s="40">
        <v>7.203583999999999E-2</v>
      </c>
      <c r="E16" s="83"/>
      <c r="F16" s="40">
        <v>1.8180980000000003E-2</v>
      </c>
      <c r="G16" s="83"/>
      <c r="H16" s="40">
        <v>1.157941E-2</v>
      </c>
    </row>
    <row r="17" spans="2:8" ht="15" customHeight="1">
      <c r="B17" s="223" t="s">
        <v>99</v>
      </c>
      <c r="C17" s="38"/>
      <c r="D17" s="40">
        <v>0.28827721000000001</v>
      </c>
      <c r="E17" s="83"/>
      <c r="F17" s="40">
        <v>0.18657645</v>
      </c>
      <c r="G17" s="83"/>
      <c r="H17" s="40">
        <v>0.17624745999999999</v>
      </c>
    </row>
    <row r="18" spans="2:8" ht="15.95" customHeight="1">
      <c r="B18" s="90" t="s">
        <v>79</v>
      </c>
      <c r="C18" s="47"/>
      <c r="D18" s="48">
        <v>20933.85791893</v>
      </c>
      <c r="E18" s="201">
        <v>0</v>
      </c>
      <c r="F18" s="48">
        <v>21615.632659440002</v>
      </c>
      <c r="G18" s="48">
        <v>0</v>
      </c>
      <c r="H18" s="48">
        <v>19165.575519179998</v>
      </c>
    </row>
    <row r="19" spans="2:8" ht="3.95" customHeight="1">
      <c r="B19" s="209"/>
      <c r="C19" s="209"/>
      <c r="D19" s="202"/>
      <c r="E19" s="202"/>
      <c r="F19" s="202"/>
      <c r="G19" s="202"/>
      <c r="H19" s="202"/>
    </row>
    <row r="20" spans="2:8" ht="15.95" customHeight="1">
      <c r="B20" s="80" t="s">
        <v>64</v>
      </c>
      <c r="C20" s="74"/>
      <c r="D20" s="203"/>
      <c r="E20" s="204"/>
      <c r="F20" s="205"/>
      <c r="G20" s="205"/>
      <c r="H20" s="205"/>
    </row>
    <row r="21" spans="2:8" ht="15" customHeight="1">
      <c r="B21" s="223" t="s">
        <v>53</v>
      </c>
      <c r="C21" s="38"/>
      <c r="D21" s="83">
        <v>373.99518657000004</v>
      </c>
      <c r="E21" s="83"/>
      <c r="F21" s="83">
        <v>388.62715337000003</v>
      </c>
      <c r="G21" s="83"/>
      <c r="H21" s="83">
        <v>384.35510463000003</v>
      </c>
    </row>
    <row r="22" spans="2:8" ht="15" customHeight="1">
      <c r="B22" s="223" t="s">
        <v>54</v>
      </c>
      <c r="C22" s="38"/>
      <c r="D22" s="83">
        <v>5.1759675600000001</v>
      </c>
      <c r="E22" s="83"/>
      <c r="F22" s="83">
        <v>4.8842974100000003</v>
      </c>
      <c r="G22" s="83"/>
      <c r="H22" s="83">
        <v>4.8389454800000005</v>
      </c>
    </row>
    <row r="23" spans="2:8" ht="15" customHeight="1">
      <c r="B23" s="223" t="s">
        <v>55</v>
      </c>
      <c r="C23" s="38"/>
      <c r="D23" s="40">
        <v>1.8965165500000001</v>
      </c>
      <c r="E23" s="83"/>
      <c r="F23" s="40">
        <v>2.01227826</v>
      </c>
      <c r="G23" s="83"/>
      <c r="H23" s="40">
        <v>1.98771148</v>
      </c>
    </row>
    <row r="24" spans="2:8" ht="15" customHeight="1">
      <c r="B24" s="223" t="s">
        <v>56</v>
      </c>
      <c r="C24" s="38"/>
      <c r="D24" s="40">
        <v>38.636663730000002</v>
      </c>
      <c r="E24" s="83"/>
      <c r="F24" s="40">
        <v>33.997254900000001</v>
      </c>
      <c r="G24" s="83"/>
      <c r="H24" s="40">
        <v>33.71635835</v>
      </c>
    </row>
    <row r="25" spans="2:8" ht="15" customHeight="1">
      <c r="B25" s="225" t="s">
        <v>57</v>
      </c>
      <c r="C25" s="86"/>
      <c r="D25" s="87">
        <v>59.897859609999998</v>
      </c>
      <c r="E25" s="239"/>
      <c r="F25" s="87">
        <v>60.45289004</v>
      </c>
      <c r="G25" s="239"/>
      <c r="H25" s="87">
        <v>59.683564250000003</v>
      </c>
    </row>
    <row r="26" spans="2:8" ht="15" customHeight="1">
      <c r="B26" s="223" t="s">
        <v>59</v>
      </c>
      <c r="C26" s="38"/>
      <c r="D26" s="40">
        <v>0.13119172000000001</v>
      </c>
      <c r="E26" s="83"/>
      <c r="F26" s="40">
        <v>0.14199287000000002</v>
      </c>
      <c r="G26" s="83"/>
      <c r="H26" s="40">
        <v>0.13943087000000001</v>
      </c>
    </row>
    <row r="27" spans="2:8" ht="15" customHeight="1">
      <c r="B27" s="223" t="s">
        <v>22</v>
      </c>
      <c r="C27" s="38"/>
      <c r="D27" s="40">
        <v>6.4208223099999993</v>
      </c>
      <c r="E27" s="83"/>
      <c r="F27" s="40">
        <v>6.4299009400000005</v>
      </c>
      <c r="G27" s="83"/>
      <c r="H27" s="40">
        <v>6.4199691400000001</v>
      </c>
    </row>
    <row r="28" spans="2:8" ht="15" customHeight="1">
      <c r="B28" s="223" t="s">
        <v>20</v>
      </c>
      <c r="C28" s="38"/>
      <c r="D28" s="40">
        <v>989.60331701999996</v>
      </c>
      <c r="E28" s="83"/>
      <c r="F28" s="40">
        <v>1108.9183196199999</v>
      </c>
      <c r="G28" s="83"/>
      <c r="H28" s="40">
        <v>970.54451498000003</v>
      </c>
    </row>
    <row r="29" spans="2:8" ht="15" customHeight="1">
      <c r="B29" s="225" t="s">
        <v>60</v>
      </c>
      <c r="C29" s="86"/>
      <c r="D29" s="87">
        <v>4.4179264400000005</v>
      </c>
      <c r="E29" s="239"/>
      <c r="F29" s="87">
        <v>4.0087288599999997</v>
      </c>
      <c r="G29" s="239"/>
      <c r="H29" s="87">
        <v>3.5182168299999996</v>
      </c>
    </row>
    <row r="30" spans="2:8" ht="32.1" customHeight="1">
      <c r="B30" s="235" t="s">
        <v>192</v>
      </c>
      <c r="C30" s="38"/>
      <c r="D30" s="40">
        <v>34.7862534</v>
      </c>
      <c r="E30" s="83"/>
      <c r="F30" s="40">
        <v>31.537312660000001</v>
      </c>
      <c r="G30" s="83"/>
      <c r="H30" s="40">
        <v>31.44037578</v>
      </c>
    </row>
    <row r="31" spans="2:8" ht="15" customHeight="1">
      <c r="B31" s="223" t="s">
        <v>86</v>
      </c>
      <c r="C31" s="38"/>
      <c r="D31" s="40">
        <v>231.54153437000002</v>
      </c>
      <c r="E31" s="83"/>
      <c r="F31" s="40">
        <v>230.87165768</v>
      </c>
      <c r="G31" s="83"/>
      <c r="H31" s="40">
        <v>230.54301138000002</v>
      </c>
    </row>
    <row r="32" spans="2:8" ht="15" customHeight="1">
      <c r="B32" s="223" t="s">
        <v>21</v>
      </c>
      <c r="C32" s="38"/>
      <c r="D32" s="63">
        <v>22.778004190000001</v>
      </c>
      <c r="E32" s="83"/>
      <c r="F32" s="40">
        <v>23.999142880000001</v>
      </c>
      <c r="G32" s="83"/>
      <c r="H32" s="40">
        <v>23.859730329999998</v>
      </c>
    </row>
    <row r="33" spans="2:8" ht="15.95" customHeight="1">
      <c r="B33" s="90" t="s">
        <v>79</v>
      </c>
      <c r="C33" s="47"/>
      <c r="D33" s="48">
        <v>1769.2812434700004</v>
      </c>
      <c r="E33" s="48">
        <v>0</v>
      </c>
      <c r="F33" s="48">
        <v>1895.88092949</v>
      </c>
      <c r="G33" s="48">
        <v>0</v>
      </c>
      <c r="H33" s="48">
        <v>1751.0469335000003</v>
      </c>
    </row>
    <row r="34" spans="2:8" ht="3.95" customHeight="1">
      <c r="B34" s="209"/>
      <c r="C34" s="209"/>
      <c r="D34" s="202"/>
      <c r="E34" s="202"/>
      <c r="F34" s="202"/>
      <c r="G34" s="202"/>
      <c r="H34" s="202"/>
    </row>
    <row r="35" spans="2:8" ht="15.95" customHeight="1">
      <c r="B35" s="80" t="s">
        <v>65</v>
      </c>
      <c r="C35" s="74"/>
      <c r="D35" s="203"/>
      <c r="E35" s="206"/>
      <c r="F35" s="207"/>
      <c r="G35" s="207"/>
      <c r="H35" s="207"/>
    </row>
    <row r="36" spans="2:8" ht="15" customHeight="1">
      <c r="B36" s="223" t="s">
        <v>94</v>
      </c>
      <c r="C36" s="38"/>
      <c r="D36" s="40">
        <v>2943.4437091700001</v>
      </c>
      <c r="E36" s="83"/>
      <c r="F36" s="40">
        <v>2928.2713882799999</v>
      </c>
      <c r="G36" s="83"/>
      <c r="H36" s="40">
        <v>2430.1097573299999</v>
      </c>
    </row>
    <row r="37" spans="2:8" ht="32.1" customHeight="1">
      <c r="B37" s="235" t="s">
        <v>195</v>
      </c>
      <c r="C37" s="38"/>
      <c r="D37" s="40">
        <v>497.10571012000003</v>
      </c>
      <c r="E37" s="83"/>
      <c r="F37" s="40">
        <v>497.01357919000003</v>
      </c>
      <c r="G37" s="83"/>
      <c r="H37" s="40">
        <v>473.19376361000002</v>
      </c>
    </row>
    <row r="38" spans="2:8" ht="15" customHeight="1">
      <c r="B38" s="223" t="s">
        <v>95</v>
      </c>
      <c r="C38" s="38"/>
      <c r="D38" s="40">
        <v>593.6625755199999</v>
      </c>
      <c r="E38" s="83"/>
      <c r="F38" s="40">
        <v>616.1284006300001</v>
      </c>
      <c r="G38" s="83"/>
      <c r="H38" s="40">
        <v>553.89208485999995</v>
      </c>
    </row>
    <row r="39" spans="2:8" ht="32.1" customHeight="1">
      <c r="B39" s="235" t="s">
        <v>127</v>
      </c>
      <c r="C39" s="38"/>
      <c r="D39" s="40">
        <v>1693.29256233</v>
      </c>
      <c r="E39" s="83"/>
      <c r="F39" s="40">
        <v>1692.4855903799998</v>
      </c>
      <c r="G39" s="83"/>
      <c r="H39" s="40">
        <v>1484.2332880700001</v>
      </c>
    </row>
    <row r="40" spans="2:8" ht="15" customHeight="1">
      <c r="B40" s="226" t="s">
        <v>48</v>
      </c>
      <c r="C40" s="156"/>
      <c r="D40" s="157">
        <v>744.68351213000005</v>
      </c>
      <c r="E40" s="250"/>
      <c r="F40" s="157">
        <v>750.54928459999996</v>
      </c>
      <c r="G40" s="250"/>
      <c r="H40" s="157">
        <v>704.61155652000002</v>
      </c>
    </row>
    <row r="41" spans="2:8" ht="15" customHeight="1">
      <c r="B41" s="223" t="s">
        <v>23</v>
      </c>
      <c r="C41" s="38"/>
      <c r="D41" s="40">
        <v>68.65627400999999</v>
      </c>
      <c r="E41" s="83"/>
      <c r="F41" s="40">
        <v>42.790118810000003</v>
      </c>
      <c r="G41" s="83"/>
      <c r="H41" s="40">
        <v>36.984742010000005</v>
      </c>
    </row>
    <row r="42" spans="2:8" ht="15" customHeight="1">
      <c r="B42" s="223" t="s">
        <v>96</v>
      </c>
      <c r="C42" s="38"/>
      <c r="D42" s="40">
        <v>71.377544810000003</v>
      </c>
      <c r="E42" s="83"/>
      <c r="F42" s="40">
        <v>62.598172930000004</v>
      </c>
      <c r="G42" s="83"/>
      <c r="H42" s="40">
        <v>48.203004050000004</v>
      </c>
    </row>
    <row r="43" spans="2:8" ht="15" customHeight="1">
      <c r="B43" s="223" t="s">
        <v>97</v>
      </c>
      <c r="C43" s="38"/>
      <c r="D43" s="40">
        <v>73.686464270000002</v>
      </c>
      <c r="E43" s="83"/>
      <c r="F43" s="40">
        <v>109.71603877</v>
      </c>
      <c r="G43" s="83"/>
      <c r="H43" s="40">
        <v>83.157593630000008</v>
      </c>
    </row>
    <row r="44" spans="2:8" ht="15" customHeight="1">
      <c r="B44" s="223" t="s">
        <v>24</v>
      </c>
      <c r="C44" s="38"/>
      <c r="D44" s="40">
        <v>1862.1849897400002</v>
      </c>
      <c r="E44" s="83"/>
      <c r="F44" s="40">
        <v>1973.7831882599999</v>
      </c>
      <c r="G44" s="83"/>
      <c r="H44" s="40">
        <v>1314.6139319199999</v>
      </c>
    </row>
    <row r="45" spans="2:8" ht="15.95" customHeight="1">
      <c r="B45" s="90" t="s">
        <v>79</v>
      </c>
      <c r="C45" s="47"/>
      <c r="D45" s="48">
        <v>8548.0933420999991</v>
      </c>
      <c r="E45" s="48">
        <v>0</v>
      </c>
      <c r="F45" s="48">
        <v>8673.3357618499995</v>
      </c>
      <c r="G45" s="48">
        <v>0</v>
      </c>
      <c r="H45" s="48">
        <v>7128.9997220000005</v>
      </c>
    </row>
    <row r="46" spans="2:8" ht="3.95" customHeight="1">
      <c r="B46" s="155"/>
      <c r="C46" s="47"/>
      <c r="D46" s="48"/>
      <c r="E46" s="48"/>
      <c r="F46" s="48"/>
      <c r="G46" s="48"/>
      <c r="H46" s="48"/>
    </row>
    <row r="47" spans="2:8" ht="17.100000000000001" customHeight="1">
      <c r="B47" s="289" t="s">
        <v>4</v>
      </c>
      <c r="C47" s="274"/>
      <c r="D47" s="275">
        <v>31251.232504499996</v>
      </c>
      <c r="E47" s="275"/>
      <c r="F47" s="275">
        <v>32184.849350780001</v>
      </c>
      <c r="G47" s="275"/>
      <c r="H47" s="275">
        <v>28045.62217468</v>
      </c>
    </row>
    <row r="48" spans="2:8" ht="4.5" customHeight="1">
      <c r="B48" s="10"/>
      <c r="C48" s="10"/>
      <c r="D48" s="10"/>
      <c r="E48" s="10"/>
      <c r="F48" s="10"/>
      <c r="G48" s="10"/>
      <c r="H48" s="10"/>
    </row>
    <row r="49" spans="2:8" ht="15.95" customHeight="1">
      <c r="B49" s="305" t="s">
        <v>228</v>
      </c>
      <c r="C49" s="305"/>
      <c r="D49" s="305"/>
      <c r="E49" s="305"/>
      <c r="F49" s="305"/>
      <c r="G49" s="305"/>
      <c r="H49" s="305"/>
    </row>
    <row r="50" spans="2:8" ht="15.95" customHeight="1">
      <c r="B50" s="10"/>
      <c r="C50" s="10"/>
      <c r="D50" s="10"/>
      <c r="E50" s="10"/>
      <c r="F50" s="10"/>
      <c r="G50" s="10"/>
      <c r="H50" s="10"/>
    </row>
    <row r="51" spans="2:8">
      <c r="D51" s="10"/>
      <c r="E51" s="10"/>
      <c r="F51" s="10"/>
      <c r="G51" s="10"/>
      <c r="H51" s="10"/>
    </row>
    <row r="52" spans="2:8">
      <c r="D52" s="10"/>
      <c r="E52" s="10"/>
      <c r="F52" s="10"/>
      <c r="G52" s="10"/>
      <c r="H52" s="10"/>
    </row>
    <row r="53" spans="2:8">
      <c r="D53" s="10"/>
      <c r="E53" s="10"/>
      <c r="F53" s="10"/>
      <c r="G53" s="10"/>
      <c r="H53" s="10"/>
    </row>
    <row r="54" spans="2:8">
      <c r="D54" s="10"/>
      <c r="E54" s="10"/>
      <c r="F54" s="10"/>
      <c r="G54" s="10"/>
      <c r="H54" s="10"/>
    </row>
    <row r="55" spans="2:8">
      <c r="D55" s="10"/>
      <c r="E55" s="10"/>
      <c r="F55" s="10"/>
      <c r="G55" s="10"/>
      <c r="H55" s="10"/>
    </row>
    <row r="56" spans="2:8">
      <c r="D56" s="10"/>
      <c r="E56" s="10"/>
      <c r="F56" s="10"/>
      <c r="G56" s="10"/>
      <c r="H56" s="10"/>
    </row>
    <row r="57" spans="2:8">
      <c r="D57" s="10"/>
      <c r="E57" s="10"/>
      <c r="F57" s="10"/>
      <c r="G57" s="10"/>
      <c r="H57" s="10"/>
    </row>
    <row r="58" spans="2:8">
      <c r="D58" s="10"/>
      <c r="E58" s="10"/>
      <c r="F58" s="10"/>
      <c r="G58" s="10"/>
      <c r="H58" s="10"/>
    </row>
    <row r="59" spans="2:8">
      <c r="D59" s="10"/>
      <c r="E59" s="10"/>
      <c r="F59" s="10"/>
      <c r="G59" s="10"/>
      <c r="H59" s="10"/>
    </row>
    <row r="60" spans="2:8">
      <c r="D60" s="10"/>
      <c r="E60" s="10"/>
      <c r="F60" s="10"/>
      <c r="G60" s="10"/>
      <c r="H60" s="10"/>
    </row>
    <row r="61" spans="2:8">
      <c r="D61" s="10"/>
      <c r="E61" s="10"/>
      <c r="F61" s="10"/>
      <c r="G61" s="10"/>
      <c r="H61" s="10"/>
    </row>
    <row r="62" spans="2:8">
      <c r="D62" s="10"/>
      <c r="E62" s="10"/>
      <c r="F62" s="10"/>
      <c r="G62" s="10"/>
      <c r="H62" s="10"/>
    </row>
    <row r="63" spans="2:8">
      <c r="D63" s="10"/>
      <c r="E63" s="10"/>
      <c r="F63" s="10"/>
      <c r="G63" s="10"/>
      <c r="H63" s="10"/>
    </row>
    <row r="64" spans="2:8">
      <c r="D64" s="10"/>
      <c r="E64" s="10"/>
      <c r="F64" s="10"/>
      <c r="G64" s="10"/>
      <c r="H64" s="10"/>
    </row>
    <row r="65" spans="4:8">
      <c r="D65" s="10"/>
      <c r="E65" s="10"/>
      <c r="F65" s="10"/>
      <c r="G65" s="10"/>
      <c r="H65" s="10"/>
    </row>
    <row r="66" spans="4:8">
      <c r="D66" s="10"/>
      <c r="E66" s="10"/>
      <c r="F66" s="10"/>
      <c r="G66" s="10"/>
      <c r="H66" s="10"/>
    </row>
    <row r="67" spans="4:8">
      <c r="D67" s="10"/>
      <c r="E67" s="10"/>
      <c r="F67" s="10"/>
      <c r="G67" s="10"/>
      <c r="H67" s="10"/>
    </row>
    <row r="68" spans="4:8">
      <c r="D68" s="10"/>
      <c r="E68" s="10"/>
      <c r="F68" s="10"/>
      <c r="G68" s="10"/>
      <c r="H68" s="10"/>
    </row>
    <row r="69" spans="4:8">
      <c r="D69" s="10"/>
      <c r="E69" s="10"/>
      <c r="F69" s="10"/>
      <c r="G69" s="10"/>
      <c r="H69" s="10"/>
    </row>
    <row r="70" spans="4:8">
      <c r="D70" s="10"/>
      <c r="E70" s="10"/>
      <c r="F70" s="10"/>
      <c r="G70" s="10"/>
      <c r="H70" s="10"/>
    </row>
    <row r="71" spans="4:8">
      <c r="D71" s="10"/>
      <c r="E71" s="10"/>
      <c r="F71" s="10"/>
      <c r="G71" s="10"/>
      <c r="H71" s="10"/>
    </row>
    <row r="72" spans="4:8">
      <c r="D72" s="10"/>
      <c r="E72" s="10"/>
      <c r="F72" s="10"/>
      <c r="G72" s="10"/>
      <c r="H72" s="10"/>
    </row>
    <row r="73" spans="4:8">
      <c r="D73" s="10"/>
      <c r="E73" s="10"/>
      <c r="F73" s="10"/>
      <c r="G73" s="10"/>
      <c r="H73" s="10"/>
    </row>
    <row r="74" spans="4:8">
      <c r="D74" s="10"/>
      <c r="E74" s="10"/>
      <c r="F74" s="10"/>
      <c r="G74" s="10"/>
      <c r="H74" s="10"/>
    </row>
    <row r="75" spans="4:8">
      <c r="D75" s="10"/>
      <c r="E75" s="10"/>
      <c r="F75" s="10"/>
      <c r="G75" s="10"/>
      <c r="H75" s="10"/>
    </row>
    <row r="76" spans="4:8">
      <c r="D76" s="10"/>
      <c r="E76" s="10"/>
      <c r="F76" s="10"/>
      <c r="G76" s="10"/>
      <c r="H76" s="10"/>
    </row>
    <row r="77" spans="4:8">
      <c r="D77" s="10"/>
      <c r="E77" s="10"/>
      <c r="F77" s="10"/>
      <c r="G77" s="10"/>
      <c r="H77" s="10"/>
    </row>
    <row r="78" spans="4:8">
      <c r="D78" s="10"/>
      <c r="E78" s="10"/>
      <c r="F78" s="10"/>
      <c r="G78" s="10"/>
      <c r="H78" s="10"/>
    </row>
    <row r="79" spans="4:8">
      <c r="D79" s="10"/>
      <c r="E79" s="10"/>
      <c r="F79" s="10"/>
      <c r="G79" s="10"/>
      <c r="H79" s="10"/>
    </row>
    <row r="80" spans="4:8">
      <c r="D80" s="10"/>
      <c r="E80" s="10"/>
      <c r="F80" s="10"/>
      <c r="G80" s="10"/>
      <c r="H80" s="10"/>
    </row>
    <row r="81" spans="4:8">
      <c r="D81" s="10"/>
      <c r="E81" s="10"/>
      <c r="F81" s="10"/>
      <c r="G81" s="10"/>
      <c r="H81" s="10"/>
    </row>
    <row r="82" spans="4:8">
      <c r="D82" s="10"/>
      <c r="E82" s="10"/>
      <c r="F82" s="10"/>
      <c r="G82" s="10"/>
      <c r="H82" s="10"/>
    </row>
    <row r="83" spans="4:8">
      <c r="D83" s="10"/>
      <c r="E83" s="10"/>
      <c r="F83" s="10"/>
      <c r="G83" s="10"/>
      <c r="H83" s="10"/>
    </row>
    <row r="84" spans="4:8">
      <c r="D84" s="10"/>
      <c r="E84" s="10"/>
      <c r="F84" s="10"/>
      <c r="G84" s="10"/>
      <c r="H84" s="10"/>
    </row>
    <row r="85" spans="4:8">
      <c r="D85" s="10"/>
      <c r="E85" s="10"/>
      <c r="F85" s="10"/>
      <c r="G85" s="10"/>
      <c r="H85" s="10"/>
    </row>
    <row r="86" spans="4:8">
      <c r="D86" s="10"/>
      <c r="E86" s="10"/>
      <c r="F86" s="10"/>
      <c r="G86" s="10"/>
      <c r="H86" s="10"/>
    </row>
    <row r="87" spans="4:8">
      <c r="D87" s="10"/>
      <c r="E87" s="10"/>
      <c r="F87" s="10"/>
      <c r="G87" s="10"/>
      <c r="H87" s="10"/>
    </row>
    <row r="88" spans="4:8">
      <c r="D88" s="10"/>
      <c r="E88" s="10"/>
      <c r="F88" s="10"/>
      <c r="G88" s="10"/>
      <c r="H88" s="10"/>
    </row>
    <row r="89" spans="4:8">
      <c r="D89" s="10"/>
      <c r="E89" s="10"/>
      <c r="F89" s="10"/>
      <c r="G89" s="10"/>
      <c r="H89" s="10"/>
    </row>
    <row r="90" spans="4:8">
      <c r="D90" s="10"/>
      <c r="E90" s="10"/>
      <c r="F90" s="10"/>
      <c r="G90" s="10"/>
      <c r="H90" s="10"/>
    </row>
    <row r="91" spans="4:8">
      <c r="D91" s="10"/>
      <c r="E91" s="10"/>
      <c r="F91" s="10"/>
      <c r="G91" s="10"/>
      <c r="H91" s="10"/>
    </row>
    <row r="92" spans="4:8">
      <c r="D92" s="10"/>
      <c r="E92" s="10"/>
      <c r="F92" s="10"/>
      <c r="G92" s="10"/>
      <c r="H92" s="10"/>
    </row>
    <row r="93" spans="4:8">
      <c r="D93" s="10"/>
      <c r="E93" s="10"/>
      <c r="F93" s="10"/>
      <c r="G93" s="10"/>
      <c r="H93" s="10"/>
    </row>
    <row r="94" spans="4:8">
      <c r="D94" s="10"/>
      <c r="E94" s="10"/>
      <c r="F94" s="10"/>
      <c r="G94" s="10"/>
      <c r="H94" s="10"/>
    </row>
    <row r="95" spans="4:8">
      <c r="D95" s="10"/>
      <c r="E95" s="10"/>
      <c r="F95" s="10"/>
      <c r="G95" s="10"/>
      <c r="H95" s="10"/>
    </row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H39"/>
  <sheetViews>
    <sheetView showGridLines="0" showRowColHeaders="0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0" customWidth="1"/>
    <col min="2" max="2" width="63.7109375" style="10" customWidth="1"/>
    <col min="3" max="3" width="0.5703125" style="10" customWidth="1"/>
    <col min="4" max="4" width="14.7109375" style="10" customWidth="1"/>
    <col min="5" max="5" width="0.5703125" style="10" customWidth="1"/>
    <col min="6" max="6" width="14.7109375" style="10" customWidth="1"/>
    <col min="7" max="7" width="0.5703125" style="10" customWidth="1"/>
    <col min="8" max="8" width="14.7109375" style="10" customWidth="1"/>
    <col min="9" max="16384" width="11.42578125" style="10"/>
  </cols>
  <sheetData>
    <row r="1" spans="1:8">
      <c r="A1" s="30"/>
    </row>
    <row r="2" spans="1:8" s="30" customFormat="1" ht="30" customHeight="1">
      <c r="B2" s="358" t="s">
        <v>88</v>
      </c>
      <c r="C2" s="359"/>
      <c r="D2" s="359"/>
      <c r="E2" s="359"/>
      <c r="F2" s="359"/>
      <c r="G2" s="359"/>
      <c r="H2" s="360"/>
    </row>
    <row r="3" spans="1:8" ht="6.95" customHeight="1"/>
    <row r="4" spans="1:8" ht="18" customHeight="1">
      <c r="B4" s="383" t="s">
        <v>209</v>
      </c>
      <c r="C4" s="383"/>
      <c r="D4" s="366"/>
      <c r="E4" s="366"/>
      <c r="F4" s="366"/>
      <c r="G4" s="366"/>
      <c r="H4" s="366"/>
    </row>
    <row r="5" spans="1:8" ht="18" customHeight="1">
      <c r="B5" s="366" t="s">
        <v>186</v>
      </c>
      <c r="C5" s="366"/>
      <c r="D5" s="366"/>
      <c r="E5" s="366"/>
      <c r="F5" s="366"/>
      <c r="G5" s="366"/>
      <c r="H5" s="366"/>
    </row>
    <row r="6" spans="1:8" ht="14.1" customHeight="1">
      <c r="B6" s="81"/>
      <c r="C6" s="81"/>
      <c r="D6" s="81"/>
      <c r="E6" s="81"/>
      <c r="F6" s="82"/>
      <c r="G6" s="82"/>
      <c r="H6" s="286" t="s">
        <v>0</v>
      </c>
    </row>
    <row r="7" spans="1:8" ht="15" customHeight="1">
      <c r="B7" s="362" t="s">
        <v>15</v>
      </c>
      <c r="C7" s="20"/>
      <c r="D7" s="263" t="s">
        <v>12</v>
      </c>
      <c r="E7" s="35"/>
      <c r="F7" s="263" t="s">
        <v>13</v>
      </c>
      <c r="G7" s="35"/>
      <c r="H7" s="263" t="s">
        <v>14</v>
      </c>
    </row>
    <row r="8" spans="1:8" ht="18" customHeight="1">
      <c r="B8" s="362"/>
      <c r="C8" s="20"/>
      <c r="D8" s="259" t="s">
        <v>77</v>
      </c>
      <c r="E8" s="36"/>
      <c r="F8" s="259" t="s">
        <v>78</v>
      </c>
      <c r="G8" s="36"/>
      <c r="H8" s="259" t="s">
        <v>227</v>
      </c>
    </row>
    <row r="9" spans="1:8" ht="3.95" customHeight="1">
      <c r="B9" s="20"/>
      <c r="C9" s="20"/>
      <c r="D9" s="36"/>
      <c r="E9" s="36"/>
      <c r="F9" s="36"/>
      <c r="G9" s="36"/>
      <c r="H9" s="36"/>
    </row>
    <row r="10" spans="1:8" ht="15.95" customHeight="1">
      <c r="B10" s="80" t="s">
        <v>66</v>
      </c>
      <c r="C10" s="74"/>
      <c r="D10" s="74"/>
      <c r="E10" s="78"/>
      <c r="F10" s="79"/>
      <c r="G10" s="79"/>
      <c r="H10" s="79"/>
    </row>
    <row r="11" spans="1:8" ht="15" customHeight="1">
      <c r="B11" s="223" t="s">
        <v>25</v>
      </c>
      <c r="C11" s="38"/>
      <c r="D11" s="40">
        <v>303.43590049000005</v>
      </c>
      <c r="E11" s="40"/>
      <c r="F11" s="40">
        <v>336.93794690999999</v>
      </c>
      <c r="G11" s="40"/>
      <c r="H11" s="40">
        <v>329.88078259999997</v>
      </c>
    </row>
    <row r="12" spans="1:8" ht="15" customHeight="1">
      <c r="B12" s="223" t="s">
        <v>98</v>
      </c>
      <c r="C12" s="38"/>
      <c r="D12" s="40">
        <v>169.17899184999999</v>
      </c>
      <c r="E12" s="40"/>
      <c r="F12" s="40">
        <v>180.88586841</v>
      </c>
      <c r="G12" s="40"/>
      <c r="H12" s="40">
        <v>149.43061973000002</v>
      </c>
    </row>
    <row r="13" spans="1:8" ht="15.95" customHeight="1">
      <c r="B13" s="90" t="s">
        <v>79</v>
      </c>
      <c r="C13" s="47"/>
      <c r="D13" s="48">
        <v>472.61489234000004</v>
      </c>
      <c r="E13" s="48"/>
      <c r="F13" s="48">
        <v>517.82381531999999</v>
      </c>
      <c r="G13" s="48"/>
      <c r="H13" s="48">
        <v>479.31140232999996</v>
      </c>
    </row>
    <row r="14" spans="1:8" ht="3" customHeight="1"/>
    <row r="15" spans="1:8" ht="15" customHeight="1">
      <c r="B15" s="80" t="s">
        <v>64</v>
      </c>
      <c r="C15" s="74"/>
      <c r="D15" s="74"/>
      <c r="E15" s="78"/>
      <c r="F15" s="79"/>
      <c r="G15" s="79"/>
      <c r="H15" s="79"/>
    </row>
    <row r="16" spans="1:8" ht="15.95" customHeight="1">
      <c r="B16" s="223" t="s">
        <v>53</v>
      </c>
      <c r="C16" s="38"/>
      <c r="D16" s="40">
        <v>326.71214979000001</v>
      </c>
      <c r="E16" s="40"/>
      <c r="F16" s="40">
        <v>326.96235165999997</v>
      </c>
      <c r="G16" s="40"/>
      <c r="H16" s="40">
        <v>320.08723895999998</v>
      </c>
    </row>
    <row r="17" spans="2:8" ht="15" customHeight="1">
      <c r="B17" s="223" t="s">
        <v>54</v>
      </c>
      <c r="C17" s="38"/>
      <c r="D17" s="40">
        <v>6.4220320900000001</v>
      </c>
      <c r="E17" s="40"/>
      <c r="F17" s="40">
        <v>4.4457963700000001</v>
      </c>
      <c r="G17" s="40"/>
      <c r="H17" s="40">
        <v>4.3613574699999997</v>
      </c>
    </row>
    <row r="18" spans="2:8" ht="15" customHeight="1">
      <c r="B18" s="223" t="s">
        <v>55</v>
      </c>
      <c r="C18" s="38"/>
      <c r="D18" s="40">
        <v>1.6499812700000001</v>
      </c>
      <c r="E18" s="40"/>
      <c r="F18" s="40">
        <v>1.35568541</v>
      </c>
      <c r="G18" s="40"/>
      <c r="H18" s="40">
        <v>1.3286639899999999</v>
      </c>
    </row>
    <row r="19" spans="2:8" ht="15" customHeight="1">
      <c r="B19" s="227" t="s">
        <v>56</v>
      </c>
      <c r="C19" s="158"/>
      <c r="D19" s="159">
        <v>36.828646569999997</v>
      </c>
      <c r="E19" s="159"/>
      <c r="F19" s="159">
        <v>33.907629110000002</v>
      </c>
      <c r="G19" s="159"/>
      <c r="H19" s="159">
        <v>33.192134109999998</v>
      </c>
    </row>
    <row r="20" spans="2:8" ht="15" customHeight="1">
      <c r="B20" s="223" t="s">
        <v>57</v>
      </c>
      <c r="C20" s="38"/>
      <c r="D20" s="40">
        <v>58.197881260000003</v>
      </c>
      <c r="E20" s="40"/>
      <c r="F20" s="40">
        <v>58.746489200000006</v>
      </c>
      <c r="G20" s="40"/>
      <c r="H20" s="40">
        <v>57.747499810000001</v>
      </c>
    </row>
    <row r="21" spans="2:8" ht="15" customHeight="1">
      <c r="B21" s="223" t="s">
        <v>59</v>
      </c>
      <c r="C21" s="38"/>
      <c r="D21" s="40">
        <v>0.10884744</v>
      </c>
      <c r="E21" s="40"/>
      <c r="F21" s="40">
        <v>0.11023439</v>
      </c>
      <c r="G21" s="40"/>
      <c r="H21" s="40">
        <v>0.10482045</v>
      </c>
    </row>
    <row r="22" spans="2:8" ht="15" customHeight="1">
      <c r="B22" s="223" t="s">
        <v>103</v>
      </c>
      <c r="C22" s="38"/>
      <c r="D22" s="40">
        <v>1E-4</v>
      </c>
      <c r="E22" s="40"/>
      <c r="F22" s="40">
        <v>0.27692029000000001</v>
      </c>
      <c r="G22" s="40"/>
      <c r="H22" s="40">
        <v>0.27692029000000001</v>
      </c>
    </row>
    <row r="23" spans="2:8" ht="15.95" customHeight="1">
      <c r="B23" s="90" t="s">
        <v>79</v>
      </c>
      <c r="C23" s="47"/>
      <c r="D23" s="48">
        <v>429.91963841999996</v>
      </c>
      <c r="E23" s="48"/>
      <c r="F23" s="48">
        <v>425.80510642999997</v>
      </c>
      <c r="G23" s="48"/>
      <c r="H23" s="48">
        <v>417.09863507999995</v>
      </c>
    </row>
    <row r="24" spans="2:8" ht="3" customHeight="1"/>
    <row r="25" spans="2:8" ht="15.95" customHeight="1">
      <c r="B25" s="80" t="s">
        <v>65</v>
      </c>
      <c r="C25" s="74"/>
      <c r="D25" s="74"/>
      <c r="E25" s="88"/>
      <c r="F25" s="89"/>
      <c r="G25" s="89"/>
      <c r="H25" s="89"/>
    </row>
    <row r="26" spans="2:8" ht="15.95" customHeight="1">
      <c r="B26" s="223" t="s">
        <v>94</v>
      </c>
      <c r="C26" s="38"/>
      <c r="D26" s="40">
        <v>45.971748979999994</v>
      </c>
      <c r="E26" s="40"/>
      <c r="F26" s="40">
        <v>47.580306870000001</v>
      </c>
      <c r="G26" s="40"/>
      <c r="H26" s="40">
        <v>40.001371239999997</v>
      </c>
    </row>
    <row r="27" spans="2:8" ht="15" customHeight="1">
      <c r="B27" s="235" t="s">
        <v>195</v>
      </c>
      <c r="C27" s="38"/>
      <c r="D27" s="40">
        <v>36.480167569999999</v>
      </c>
      <c r="E27" s="40"/>
      <c r="F27" s="40">
        <v>39.246421830000003</v>
      </c>
      <c r="G27" s="40"/>
      <c r="H27" s="40">
        <v>35.0108812</v>
      </c>
    </row>
    <row r="28" spans="2:8" ht="15" customHeight="1">
      <c r="B28" s="223" t="s">
        <v>95</v>
      </c>
      <c r="C28" s="38"/>
      <c r="D28" s="40">
        <v>259.68762083999997</v>
      </c>
      <c r="E28" s="40"/>
      <c r="F28" s="40">
        <v>264.23736513</v>
      </c>
      <c r="G28" s="40"/>
      <c r="H28" s="40">
        <v>262.66218258999999</v>
      </c>
    </row>
    <row r="29" spans="2:8" ht="15" customHeight="1">
      <c r="B29" s="235" t="s">
        <v>196</v>
      </c>
      <c r="C29" s="38"/>
      <c r="D29" s="40">
        <v>5.4221442199999998</v>
      </c>
      <c r="E29" s="40"/>
      <c r="F29" s="40">
        <v>6.6837031600000003</v>
      </c>
      <c r="G29" s="40"/>
      <c r="H29" s="40">
        <v>4.9772428299999998</v>
      </c>
    </row>
    <row r="30" spans="2:8" ht="15" customHeight="1">
      <c r="B30" s="226" t="s">
        <v>48</v>
      </c>
      <c r="C30" s="156"/>
      <c r="D30" s="157">
        <v>47.842339849999995</v>
      </c>
      <c r="E30" s="157"/>
      <c r="F30" s="157">
        <v>45.27515958</v>
      </c>
      <c r="G30" s="157"/>
      <c r="H30" s="157">
        <v>40.224041329999999</v>
      </c>
    </row>
    <row r="31" spans="2:8" ht="15" customHeight="1">
      <c r="B31" s="223" t="s">
        <v>23</v>
      </c>
      <c r="C31" s="38"/>
      <c r="D31" s="40">
        <v>10.413245529999999</v>
      </c>
      <c r="E31" s="40"/>
      <c r="F31" s="40">
        <v>11.74613875</v>
      </c>
      <c r="G31" s="40"/>
      <c r="H31" s="40">
        <v>10.906798459999999</v>
      </c>
    </row>
    <row r="32" spans="2:8" ht="15" customHeight="1">
      <c r="B32" s="223" t="s">
        <v>96</v>
      </c>
      <c r="C32" s="38"/>
      <c r="D32" s="40">
        <v>11.49871598</v>
      </c>
      <c r="E32" s="40"/>
      <c r="F32" s="40">
        <v>13.94223452</v>
      </c>
      <c r="G32" s="40"/>
      <c r="H32" s="40">
        <v>10.653242410000001</v>
      </c>
    </row>
    <row r="33" spans="2:8" ht="15" customHeight="1">
      <c r="B33" s="223" t="s">
        <v>97</v>
      </c>
      <c r="C33" s="38"/>
      <c r="D33" s="40">
        <v>5.6447966200000002</v>
      </c>
      <c r="E33" s="40"/>
      <c r="F33" s="40">
        <v>16.21213809</v>
      </c>
      <c r="G33" s="40"/>
      <c r="H33" s="40">
        <v>14.06316638</v>
      </c>
    </row>
    <row r="34" spans="2:8" ht="15" customHeight="1">
      <c r="B34" s="223" t="s">
        <v>24</v>
      </c>
      <c r="C34" s="38"/>
      <c r="D34" s="40">
        <v>122.32328109999999</v>
      </c>
      <c r="E34" s="40"/>
      <c r="F34" s="40">
        <v>126.96187524999999</v>
      </c>
      <c r="G34" s="40"/>
      <c r="H34" s="40">
        <v>94.383517869999991</v>
      </c>
    </row>
    <row r="35" spans="2:8" ht="15.95" customHeight="1">
      <c r="B35" s="90" t="s">
        <v>79</v>
      </c>
      <c r="C35" s="47"/>
      <c r="D35" s="48">
        <v>545.28406068999993</v>
      </c>
      <c r="E35" s="48"/>
      <c r="F35" s="48">
        <v>571.88534317999995</v>
      </c>
      <c r="G35" s="48"/>
      <c r="H35" s="48">
        <v>512.88244430999998</v>
      </c>
    </row>
    <row r="36" spans="2:8" ht="3.95" customHeight="1">
      <c r="B36" s="47"/>
      <c r="C36" s="47"/>
      <c r="D36" s="48"/>
      <c r="E36" s="48"/>
      <c r="F36" s="48"/>
      <c r="G36" s="48"/>
      <c r="H36" s="48"/>
    </row>
    <row r="37" spans="2:8" ht="17.100000000000001" customHeight="1">
      <c r="B37" s="291" t="s">
        <v>4</v>
      </c>
      <c r="C37" s="274"/>
      <c r="D37" s="275">
        <v>1447.81859145</v>
      </c>
      <c r="E37" s="275"/>
      <c r="F37" s="275">
        <v>1515.5142649300001</v>
      </c>
      <c r="G37" s="275"/>
      <c r="H37" s="275">
        <v>1409.2924817199998</v>
      </c>
    </row>
    <row r="38" spans="2:8" ht="4.5" customHeight="1"/>
    <row r="39" spans="2:8" ht="15" customHeight="1">
      <c r="B39" s="305" t="s">
        <v>228</v>
      </c>
      <c r="C39" s="18"/>
      <c r="D39" s="18"/>
      <c r="E39" s="18"/>
      <c r="F39" s="18"/>
      <c r="G39" s="18"/>
      <c r="H39" s="18"/>
    </row>
  </sheetData>
  <mergeCells count="4">
    <mergeCell ref="B2:H2"/>
    <mergeCell ref="B4:H4"/>
    <mergeCell ref="B7:B8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H49"/>
  <sheetViews>
    <sheetView showGridLines="0" showRowColHeaders="0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0" customWidth="1"/>
    <col min="2" max="2" width="63.7109375" style="10" customWidth="1"/>
    <col min="3" max="3" width="0.5703125" style="10" customWidth="1"/>
    <col min="4" max="4" width="14.7109375" style="10" customWidth="1"/>
    <col min="5" max="5" width="0.5703125" style="10" customWidth="1"/>
    <col min="6" max="6" width="14.7109375" style="10" customWidth="1"/>
    <col min="7" max="7" width="0.5703125" style="10" customWidth="1"/>
    <col min="8" max="8" width="14.7109375" style="10" customWidth="1"/>
    <col min="9" max="16384" width="11.42578125" style="10"/>
  </cols>
  <sheetData>
    <row r="1" spans="1:8">
      <c r="A1" s="30"/>
    </row>
    <row r="2" spans="1:8" s="30" customFormat="1" ht="30" customHeight="1">
      <c r="B2" s="358" t="s">
        <v>88</v>
      </c>
      <c r="C2" s="359"/>
      <c r="D2" s="359"/>
      <c r="E2" s="359"/>
      <c r="F2" s="359"/>
      <c r="G2" s="359"/>
      <c r="H2" s="360"/>
    </row>
    <row r="3" spans="1:8" ht="6.95" customHeight="1"/>
    <row r="4" spans="1:8" ht="18" customHeight="1">
      <c r="B4" s="383" t="s">
        <v>210</v>
      </c>
      <c r="C4" s="383"/>
      <c r="D4" s="366"/>
      <c r="E4" s="366"/>
      <c r="F4" s="366"/>
      <c r="G4" s="366"/>
      <c r="H4" s="366"/>
    </row>
    <row r="5" spans="1:8" ht="18" customHeight="1">
      <c r="B5" s="366" t="s">
        <v>187</v>
      </c>
      <c r="C5" s="366"/>
      <c r="D5" s="366"/>
      <c r="E5" s="366"/>
      <c r="F5" s="366"/>
      <c r="G5" s="366"/>
      <c r="H5" s="366"/>
    </row>
    <row r="6" spans="1:8" ht="14.1" customHeight="1">
      <c r="B6" s="81"/>
      <c r="C6" s="81"/>
      <c r="D6" s="81"/>
      <c r="E6" s="81"/>
      <c r="F6" s="82"/>
      <c r="G6" s="82"/>
      <c r="H6" s="286" t="s">
        <v>0</v>
      </c>
    </row>
    <row r="7" spans="1:8" ht="15" customHeight="1">
      <c r="B7" s="362" t="s">
        <v>15</v>
      </c>
      <c r="C7" s="20"/>
      <c r="D7" s="263" t="s">
        <v>12</v>
      </c>
      <c r="E7" s="35"/>
      <c r="F7" s="263" t="s">
        <v>13</v>
      </c>
      <c r="G7" s="35"/>
      <c r="H7" s="263" t="s">
        <v>14</v>
      </c>
    </row>
    <row r="8" spans="1:8" ht="18" customHeight="1">
      <c r="B8" s="362"/>
      <c r="C8" s="20"/>
      <c r="D8" s="259" t="s">
        <v>77</v>
      </c>
      <c r="E8" s="36"/>
      <c r="F8" s="259" t="s">
        <v>78</v>
      </c>
      <c r="G8" s="36"/>
      <c r="H8" s="259" t="s">
        <v>227</v>
      </c>
    </row>
    <row r="9" spans="1:8" ht="3.95" customHeight="1">
      <c r="B9" s="20"/>
      <c r="C9" s="20"/>
      <c r="D9" s="36"/>
      <c r="E9" s="36"/>
      <c r="F9" s="36"/>
      <c r="G9" s="36"/>
      <c r="H9" s="36"/>
    </row>
    <row r="10" spans="1:8" ht="15.95" customHeight="1">
      <c r="B10" s="80" t="s">
        <v>66</v>
      </c>
      <c r="C10" s="74"/>
      <c r="D10" s="74"/>
      <c r="E10" s="78"/>
      <c r="F10" s="79"/>
      <c r="G10" s="79"/>
      <c r="H10" s="79"/>
    </row>
    <row r="11" spans="1:8" ht="15" customHeight="1">
      <c r="B11" s="223" t="s">
        <v>16</v>
      </c>
      <c r="C11" s="38"/>
      <c r="D11" s="40">
        <v>5505.34750927</v>
      </c>
      <c r="E11" s="40"/>
      <c r="F11" s="40">
        <v>5736.02034353</v>
      </c>
      <c r="G11" s="40"/>
      <c r="H11" s="40">
        <v>5665.3293560600005</v>
      </c>
    </row>
    <row r="12" spans="1:8" ht="15" customHeight="1">
      <c r="B12" s="223" t="s">
        <v>49</v>
      </c>
      <c r="C12" s="38"/>
      <c r="D12" s="40">
        <v>1447.1204838000001</v>
      </c>
      <c r="E12" s="40"/>
      <c r="F12" s="40">
        <v>1317.9061789500001</v>
      </c>
      <c r="G12" s="40"/>
      <c r="H12" s="40">
        <v>1291.76269035</v>
      </c>
    </row>
    <row r="13" spans="1:8" ht="15" customHeight="1">
      <c r="B13" s="223" t="s">
        <v>50</v>
      </c>
      <c r="C13" s="38"/>
      <c r="D13" s="40">
        <v>54.859663359999999</v>
      </c>
      <c r="E13" s="40"/>
      <c r="F13" s="40">
        <v>52.990411780000002</v>
      </c>
      <c r="G13" s="40"/>
      <c r="H13" s="40">
        <v>51.561723649999998</v>
      </c>
    </row>
    <row r="14" spans="1:8" ht="15" customHeight="1">
      <c r="B14" s="224" t="s">
        <v>51</v>
      </c>
      <c r="C14" s="77"/>
      <c r="D14" s="63">
        <v>136.1728</v>
      </c>
      <c r="E14" s="63"/>
      <c r="F14" s="63">
        <v>128.01483732</v>
      </c>
      <c r="G14" s="63"/>
      <c r="H14" s="63">
        <v>120.94397325999999</v>
      </c>
    </row>
    <row r="15" spans="1:8" ht="15" customHeight="1">
      <c r="B15" s="223" t="s">
        <v>52</v>
      </c>
      <c r="C15" s="38"/>
      <c r="D15" s="40">
        <v>171.06</v>
      </c>
      <c r="E15" s="40"/>
      <c r="F15" s="40">
        <v>170.20698954000002</v>
      </c>
      <c r="G15" s="40"/>
      <c r="H15" s="40">
        <v>164.51207779000001</v>
      </c>
    </row>
    <row r="16" spans="1:8" ht="15" customHeight="1">
      <c r="B16" s="223" t="s">
        <v>98</v>
      </c>
      <c r="C16" s="38"/>
      <c r="D16" s="40">
        <v>3</v>
      </c>
      <c r="E16" s="40"/>
      <c r="F16" s="40">
        <v>2.3654841099999997</v>
      </c>
      <c r="G16" s="40"/>
      <c r="H16" s="40">
        <v>2.3436036800000002</v>
      </c>
    </row>
    <row r="17" spans="2:8" ht="15" customHeight="1">
      <c r="B17" s="223" t="s">
        <v>18</v>
      </c>
      <c r="C17" s="38"/>
      <c r="D17" s="40">
        <v>47.405217</v>
      </c>
      <c r="E17" s="40"/>
      <c r="F17" s="40">
        <v>47.781422769999999</v>
      </c>
      <c r="G17" s="40"/>
      <c r="H17" s="40">
        <v>47.548126320000001</v>
      </c>
    </row>
    <row r="18" spans="2:8" ht="15.95" customHeight="1">
      <c r="B18" s="90" t="s">
        <v>79</v>
      </c>
      <c r="C18" s="47"/>
      <c r="D18" s="48">
        <v>7364.9656734300015</v>
      </c>
      <c r="E18" s="48"/>
      <c r="F18" s="48">
        <v>7455.2856679999995</v>
      </c>
      <c r="G18" s="48"/>
      <c r="H18" s="48">
        <v>7344.0015511100009</v>
      </c>
    </row>
    <row r="19" spans="2:8" ht="3.95" customHeight="1">
      <c r="B19" s="50"/>
      <c r="C19" s="50"/>
      <c r="D19" s="51"/>
      <c r="E19" s="51"/>
      <c r="F19" s="51"/>
      <c r="G19" s="51"/>
      <c r="H19" s="51"/>
    </row>
    <row r="20" spans="2:8" ht="15.95" customHeight="1">
      <c r="B20" s="80" t="s">
        <v>64</v>
      </c>
      <c r="C20" s="74"/>
      <c r="D20" s="74"/>
      <c r="E20" s="78"/>
      <c r="F20" s="79"/>
      <c r="G20" s="79"/>
      <c r="H20" s="79"/>
    </row>
    <row r="21" spans="2:8" ht="15" customHeight="1">
      <c r="B21" s="223" t="s">
        <v>53</v>
      </c>
      <c r="C21" s="38"/>
      <c r="D21" s="40">
        <v>6044.6104460000006</v>
      </c>
      <c r="E21" s="40"/>
      <c r="F21" s="40">
        <v>6033.58968602</v>
      </c>
      <c r="G21" s="40"/>
      <c r="H21" s="40">
        <v>5903.5273729299997</v>
      </c>
    </row>
    <row r="22" spans="2:8" ht="15" customHeight="1">
      <c r="B22" s="223" t="s">
        <v>54</v>
      </c>
      <c r="C22" s="38"/>
      <c r="D22" s="40">
        <v>53.529008560000001</v>
      </c>
      <c r="E22" s="40"/>
      <c r="F22" s="40">
        <v>62.424499519999998</v>
      </c>
      <c r="G22" s="40"/>
      <c r="H22" s="40">
        <v>62.403751880000002</v>
      </c>
    </row>
    <row r="23" spans="2:8" ht="15" customHeight="1">
      <c r="B23" s="223" t="s">
        <v>55</v>
      </c>
      <c r="C23" s="38"/>
      <c r="D23" s="40">
        <v>25.251835</v>
      </c>
      <c r="E23" s="40"/>
      <c r="F23" s="40">
        <v>18.43841054</v>
      </c>
      <c r="G23" s="40"/>
      <c r="H23" s="40">
        <v>18.43373768</v>
      </c>
    </row>
    <row r="24" spans="2:8" ht="15" customHeight="1">
      <c r="B24" s="223" t="s">
        <v>56</v>
      </c>
      <c r="C24" s="38"/>
      <c r="D24" s="40">
        <v>396.58459499999998</v>
      </c>
      <c r="E24" s="40"/>
      <c r="F24" s="40">
        <v>388.07255780000003</v>
      </c>
      <c r="G24" s="40"/>
      <c r="H24" s="40">
        <v>388.07255780000003</v>
      </c>
    </row>
    <row r="25" spans="2:8" ht="15" customHeight="1">
      <c r="B25" s="225" t="s">
        <v>57</v>
      </c>
      <c r="C25" s="86"/>
      <c r="D25" s="87">
        <v>1101.90291</v>
      </c>
      <c r="E25" s="87"/>
      <c r="F25" s="87">
        <v>1078.1241419999999</v>
      </c>
      <c r="G25" s="87"/>
      <c r="H25" s="87">
        <v>1034.5039719200001</v>
      </c>
    </row>
    <row r="26" spans="2:8" ht="15" customHeight="1">
      <c r="B26" s="223" t="s">
        <v>58</v>
      </c>
      <c r="C26" s="38"/>
      <c r="D26" s="40">
        <v>28.562000000000001</v>
      </c>
      <c r="E26" s="40"/>
      <c r="F26" s="40">
        <v>28.049521339999998</v>
      </c>
      <c r="G26" s="40"/>
      <c r="H26" s="40">
        <v>27.99926245</v>
      </c>
    </row>
    <row r="27" spans="2:8" ht="15" customHeight="1">
      <c r="B27" s="223" t="s">
        <v>59</v>
      </c>
      <c r="C27" s="38"/>
      <c r="D27" s="40">
        <v>0.22196299999999999</v>
      </c>
      <c r="E27" s="40"/>
      <c r="F27" s="40">
        <v>0.24613473</v>
      </c>
      <c r="G27" s="40"/>
      <c r="H27" s="40">
        <v>0.24613473</v>
      </c>
    </row>
    <row r="28" spans="2:8" ht="15" customHeight="1">
      <c r="B28" s="223" t="s">
        <v>122</v>
      </c>
      <c r="C28" s="38"/>
      <c r="D28" s="40">
        <v>70.423442989999998</v>
      </c>
      <c r="E28" s="40"/>
      <c r="F28" s="40">
        <v>64.107598589999995</v>
      </c>
      <c r="G28" s="40"/>
      <c r="H28" s="40">
        <v>64.058710579999996</v>
      </c>
    </row>
    <row r="29" spans="2:8" ht="15" customHeight="1">
      <c r="B29" s="225" t="s">
        <v>183</v>
      </c>
      <c r="C29" s="86"/>
      <c r="D29" s="87">
        <v>-0.81899899000000009</v>
      </c>
      <c r="E29" s="87"/>
      <c r="F29" s="87">
        <v>-1.8750500699999999</v>
      </c>
      <c r="G29" s="87"/>
      <c r="H29" s="87">
        <v>-1.8750500699999999</v>
      </c>
    </row>
    <row r="30" spans="2:8" ht="15" customHeight="1">
      <c r="B30" s="223" t="s">
        <v>61</v>
      </c>
      <c r="C30" s="38"/>
      <c r="D30" s="40">
        <v>81.44</v>
      </c>
      <c r="E30" s="40"/>
      <c r="F30" s="40">
        <v>78.932996920000008</v>
      </c>
      <c r="G30" s="40"/>
      <c r="H30" s="40">
        <v>78.930488750000009</v>
      </c>
    </row>
    <row r="31" spans="2:8" ht="32.1" customHeight="1">
      <c r="B31" s="235" t="s">
        <v>194</v>
      </c>
      <c r="C31" s="38"/>
      <c r="D31" s="40">
        <v>215.68520000000001</v>
      </c>
      <c r="E31" s="40"/>
      <c r="F31" s="40">
        <v>210.98642796000001</v>
      </c>
      <c r="G31" s="40"/>
      <c r="H31" s="40">
        <v>208.79585086999998</v>
      </c>
    </row>
    <row r="32" spans="2:8" ht="15" customHeight="1">
      <c r="B32" s="223" t="s">
        <v>21</v>
      </c>
      <c r="C32" s="38"/>
      <c r="D32" s="40">
        <v>11.6076</v>
      </c>
      <c r="E32" s="40"/>
      <c r="F32" s="40">
        <v>9.2436187900000011</v>
      </c>
      <c r="G32" s="40"/>
      <c r="H32" s="40">
        <v>9.1957581599999987</v>
      </c>
    </row>
    <row r="33" spans="2:8" ht="15.95" customHeight="1">
      <c r="B33" s="90" t="s">
        <v>79</v>
      </c>
      <c r="C33" s="47"/>
      <c r="D33" s="48">
        <v>8029.0000015599999</v>
      </c>
      <c r="E33" s="48"/>
      <c r="F33" s="48">
        <v>7970.34054414</v>
      </c>
      <c r="G33" s="48"/>
      <c r="H33" s="48">
        <v>7794.292547680001</v>
      </c>
    </row>
    <row r="34" spans="2:8" ht="3.95" customHeight="1"/>
    <row r="35" spans="2:8" ht="15.95" customHeight="1">
      <c r="B35" s="80" t="s">
        <v>65</v>
      </c>
      <c r="C35" s="74"/>
      <c r="D35" s="74"/>
      <c r="E35" s="78"/>
      <c r="F35" s="79"/>
      <c r="G35" s="79"/>
      <c r="H35" s="79"/>
    </row>
    <row r="36" spans="2:8" ht="15" customHeight="1">
      <c r="B36" s="223" t="s">
        <v>94</v>
      </c>
      <c r="C36" s="38"/>
      <c r="D36" s="40">
        <v>9.5000000000000001E-2</v>
      </c>
      <c r="E36" s="40"/>
      <c r="F36" s="40">
        <v>0.16951441</v>
      </c>
      <c r="G36" s="40"/>
      <c r="H36" s="40">
        <v>0.14220848</v>
      </c>
    </row>
    <row r="37" spans="2:8" ht="15" customHeight="1">
      <c r="B37" s="223" t="s">
        <v>95</v>
      </c>
      <c r="C37" s="38"/>
      <c r="D37" s="40">
        <v>54.616873809999994</v>
      </c>
      <c r="E37" s="40"/>
      <c r="F37" s="40">
        <v>50.106684899999998</v>
      </c>
      <c r="G37" s="40"/>
      <c r="H37" s="40">
        <v>49.717459840000004</v>
      </c>
    </row>
    <row r="38" spans="2:8" ht="32.1" customHeight="1">
      <c r="B38" s="235" t="s">
        <v>196</v>
      </c>
      <c r="C38" s="38"/>
      <c r="D38" s="40">
        <v>6.3500000000000001E-2</v>
      </c>
      <c r="E38" s="40"/>
      <c r="F38" s="40">
        <v>9.92725E-2</v>
      </c>
      <c r="G38" s="40"/>
      <c r="H38" s="40">
        <v>9.6689910000000004E-2</v>
      </c>
    </row>
    <row r="39" spans="2:8" ht="15" customHeight="1">
      <c r="B39" s="224" t="s">
        <v>48</v>
      </c>
      <c r="C39" s="77"/>
      <c r="D39" s="63">
        <v>110.469206</v>
      </c>
      <c r="E39" s="63"/>
      <c r="F39" s="63">
        <v>109.61503556999999</v>
      </c>
      <c r="G39" s="63"/>
      <c r="H39" s="63">
        <v>100.71830779000001</v>
      </c>
    </row>
    <row r="40" spans="2:8" ht="15" customHeight="1">
      <c r="B40" s="223" t="s">
        <v>23</v>
      </c>
      <c r="C40" s="38"/>
      <c r="D40" s="40">
        <v>0.495</v>
      </c>
      <c r="E40" s="40"/>
      <c r="F40" s="40">
        <v>0.51669293000000005</v>
      </c>
      <c r="G40" s="40"/>
      <c r="H40" s="40">
        <v>0.51669293000000005</v>
      </c>
    </row>
    <row r="41" spans="2:8" ht="15" customHeight="1">
      <c r="B41" s="223" t="s">
        <v>96</v>
      </c>
      <c r="C41" s="38"/>
      <c r="D41" s="40">
        <v>4.3999999999999997E-2</v>
      </c>
      <c r="E41" s="40"/>
      <c r="F41" s="40">
        <v>4.2844130000000001E-2</v>
      </c>
      <c r="G41" s="40"/>
      <c r="H41" s="40">
        <v>4.2844130000000001E-2</v>
      </c>
    </row>
    <row r="42" spans="2:8" ht="15" customHeight="1">
      <c r="B42" s="223" t="s">
        <v>97</v>
      </c>
      <c r="C42" s="38"/>
      <c r="D42" s="40">
        <v>3.3349090000000001</v>
      </c>
      <c r="E42" s="40"/>
      <c r="F42" s="40">
        <v>3.00972566</v>
      </c>
      <c r="G42" s="40"/>
      <c r="H42" s="40">
        <v>2.9376704500000002</v>
      </c>
    </row>
    <row r="43" spans="2:8" ht="15" customHeight="1">
      <c r="B43" s="223" t="s">
        <v>24</v>
      </c>
      <c r="C43" s="38"/>
      <c r="D43" s="40">
        <v>100.91053894</v>
      </c>
      <c r="E43" s="40"/>
      <c r="F43" s="40">
        <v>154.73478352999999</v>
      </c>
      <c r="G43" s="40"/>
      <c r="H43" s="40">
        <v>72.988866290000004</v>
      </c>
    </row>
    <row r="44" spans="2:8" ht="15.95" customHeight="1">
      <c r="B44" s="90" t="s">
        <v>79</v>
      </c>
      <c r="C44" s="47"/>
      <c r="D44" s="48">
        <v>270.02902775000001</v>
      </c>
      <c r="E44" s="48"/>
      <c r="F44" s="48">
        <v>318.29455363</v>
      </c>
      <c r="G44" s="48"/>
      <c r="H44" s="48">
        <v>227.16073982000003</v>
      </c>
    </row>
    <row r="45" spans="2:8" ht="3.95" customHeight="1">
      <c r="B45" s="47"/>
      <c r="C45" s="47"/>
      <c r="D45" s="48"/>
      <c r="E45" s="48"/>
      <c r="F45" s="48"/>
      <c r="G45" s="48"/>
      <c r="H45" s="48"/>
    </row>
    <row r="46" spans="2:8" ht="17.100000000000001" customHeight="1">
      <c r="B46" s="291" t="s">
        <v>4</v>
      </c>
      <c r="C46" s="274"/>
      <c r="D46" s="275">
        <v>15663.994702740003</v>
      </c>
      <c r="E46" s="275"/>
      <c r="F46" s="275">
        <v>15743.920765769999</v>
      </c>
      <c r="G46" s="275"/>
      <c r="H46" s="275">
        <v>15365.454838610001</v>
      </c>
    </row>
    <row r="47" spans="2:8" ht="4.5" customHeight="1"/>
    <row r="48" spans="2:8" ht="15" customHeight="1">
      <c r="B48" s="305" t="s">
        <v>228</v>
      </c>
      <c r="C48" s="22"/>
      <c r="D48" s="6"/>
      <c r="E48" s="6"/>
      <c r="F48" s="6"/>
      <c r="G48" s="6"/>
      <c r="H48" s="6"/>
    </row>
    <row r="49" ht="15" customHeight="1"/>
  </sheetData>
  <mergeCells count="4">
    <mergeCell ref="B2:H2"/>
    <mergeCell ref="B4:H4"/>
    <mergeCell ref="B7:B8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A1:H43"/>
  <sheetViews>
    <sheetView showGridLines="0" showRowColHeaders="0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0" customWidth="1"/>
    <col min="2" max="2" width="63.7109375" style="10" customWidth="1"/>
    <col min="3" max="3" width="0.5703125" style="10" customWidth="1"/>
    <col min="4" max="4" width="14.7109375" style="10" customWidth="1"/>
    <col min="5" max="5" width="0.5703125" style="10" customWidth="1"/>
    <col min="6" max="6" width="14.7109375" style="10" customWidth="1"/>
    <col min="7" max="7" width="0.5703125" style="10" customWidth="1"/>
    <col min="8" max="8" width="14.7109375" style="10" customWidth="1"/>
    <col min="9" max="16384" width="11.42578125" style="10"/>
  </cols>
  <sheetData>
    <row r="1" spans="1:8">
      <c r="A1" s="30"/>
    </row>
    <row r="2" spans="1:8" s="30" customFormat="1" ht="30" customHeight="1">
      <c r="B2" s="358" t="s">
        <v>88</v>
      </c>
      <c r="C2" s="359"/>
      <c r="D2" s="359"/>
      <c r="E2" s="359"/>
      <c r="F2" s="359"/>
      <c r="G2" s="359"/>
      <c r="H2" s="360"/>
    </row>
    <row r="3" spans="1:8" ht="6.95" customHeight="1"/>
    <row r="4" spans="1:8" ht="18" customHeight="1">
      <c r="B4" s="383" t="s">
        <v>211</v>
      </c>
      <c r="C4" s="383"/>
      <c r="D4" s="366"/>
      <c r="E4" s="366"/>
      <c r="F4" s="366"/>
      <c r="G4" s="366"/>
      <c r="H4" s="366"/>
    </row>
    <row r="5" spans="1:8" ht="18" customHeight="1">
      <c r="B5" s="366" t="s">
        <v>188</v>
      </c>
      <c r="C5" s="366"/>
      <c r="D5" s="366"/>
      <c r="E5" s="366"/>
      <c r="F5" s="366"/>
      <c r="G5" s="366"/>
      <c r="H5" s="366"/>
    </row>
    <row r="6" spans="1:8" ht="14.1" customHeight="1">
      <c r="B6" s="81"/>
      <c r="C6" s="81"/>
      <c r="D6" s="81"/>
      <c r="E6" s="81"/>
      <c r="F6" s="82"/>
      <c r="G6" s="82"/>
      <c r="H6" s="286" t="s">
        <v>0</v>
      </c>
    </row>
    <row r="7" spans="1:8" ht="15" customHeight="1">
      <c r="B7" s="362" t="s">
        <v>15</v>
      </c>
      <c r="C7" s="20"/>
      <c r="D7" s="263" t="s">
        <v>12</v>
      </c>
      <c r="E7" s="35"/>
      <c r="F7" s="263" t="s">
        <v>13</v>
      </c>
      <c r="G7" s="35"/>
      <c r="H7" s="263" t="s">
        <v>14</v>
      </c>
    </row>
    <row r="8" spans="1:8" ht="18" customHeight="1">
      <c r="B8" s="362"/>
      <c r="C8" s="20"/>
      <c r="D8" s="259" t="s">
        <v>77</v>
      </c>
      <c r="E8" s="36"/>
      <c r="F8" s="259" t="s">
        <v>78</v>
      </c>
      <c r="G8" s="36"/>
      <c r="H8" s="259" t="s">
        <v>227</v>
      </c>
    </row>
    <row r="9" spans="1:8" ht="3.95" customHeight="1">
      <c r="B9" s="20"/>
      <c r="C9" s="20"/>
      <c r="D9" s="36"/>
      <c r="E9" s="36"/>
      <c r="F9" s="36"/>
      <c r="G9" s="36"/>
      <c r="H9" s="36"/>
    </row>
    <row r="10" spans="1:8" ht="15.95" customHeight="1">
      <c r="B10" s="80" t="s">
        <v>66</v>
      </c>
      <c r="C10" s="132"/>
      <c r="D10" s="132"/>
      <c r="E10" s="78"/>
      <c r="F10" s="79"/>
      <c r="G10" s="79"/>
      <c r="H10" s="79"/>
    </row>
    <row r="11" spans="1:8" ht="15" customHeight="1">
      <c r="B11" s="223" t="s">
        <v>16</v>
      </c>
      <c r="C11" s="38"/>
      <c r="D11" s="241">
        <v>28.710255050000001</v>
      </c>
      <c r="E11" s="241"/>
      <c r="F11" s="241">
        <v>36.346373540000002</v>
      </c>
      <c r="G11" s="241"/>
      <c r="H11" s="241">
        <v>36.346373540000002</v>
      </c>
    </row>
    <row r="12" spans="1:8" ht="15" customHeight="1">
      <c r="B12" s="223" t="s">
        <v>98</v>
      </c>
      <c r="C12" s="38"/>
      <c r="D12" s="241">
        <v>12.596459579999999</v>
      </c>
      <c r="E12" s="241"/>
      <c r="F12" s="241">
        <v>11.23410767</v>
      </c>
      <c r="G12" s="241"/>
      <c r="H12" s="241">
        <v>10.39707301</v>
      </c>
    </row>
    <row r="13" spans="1:8" ht="15.95" customHeight="1">
      <c r="B13" s="90" t="s">
        <v>79</v>
      </c>
      <c r="C13" s="47"/>
      <c r="D13" s="48">
        <v>41.306714630000002</v>
      </c>
      <c r="E13" s="48"/>
      <c r="F13" s="48">
        <v>47.580481210000002</v>
      </c>
      <c r="G13" s="48"/>
      <c r="H13" s="48">
        <v>46.743446550000002</v>
      </c>
    </row>
    <row r="14" spans="1:8" ht="3.95" customHeight="1">
      <c r="B14" s="50"/>
      <c r="C14" s="50"/>
      <c r="D14" s="51"/>
      <c r="E14" s="51"/>
      <c r="F14" s="51"/>
      <c r="G14" s="51"/>
      <c r="H14" s="51"/>
    </row>
    <row r="15" spans="1:8" ht="15.95" customHeight="1">
      <c r="B15" s="80" t="s">
        <v>64</v>
      </c>
      <c r="C15" s="132"/>
      <c r="D15" s="132"/>
      <c r="E15" s="78"/>
      <c r="F15" s="79"/>
      <c r="G15" s="79"/>
      <c r="H15" s="79"/>
    </row>
    <row r="16" spans="1:8" ht="15" customHeight="1">
      <c r="B16" s="223" t="s">
        <v>53</v>
      </c>
      <c r="C16" s="38"/>
      <c r="D16" s="241">
        <v>17.560019110000002</v>
      </c>
      <c r="E16" s="241"/>
      <c r="F16" s="241">
        <v>18.514798519999999</v>
      </c>
      <c r="G16" s="241"/>
      <c r="H16" s="241">
        <v>18.514798519999999</v>
      </c>
    </row>
    <row r="17" spans="2:8" ht="15" customHeight="1">
      <c r="B17" s="223" t="s">
        <v>54</v>
      </c>
      <c r="C17" s="38"/>
      <c r="D17" s="241">
        <v>0.44433212999999999</v>
      </c>
      <c r="E17" s="241"/>
      <c r="F17" s="241">
        <v>0.40203813000000005</v>
      </c>
      <c r="G17" s="241"/>
      <c r="H17" s="241">
        <v>0.40203813000000005</v>
      </c>
    </row>
    <row r="18" spans="2:8" ht="15" customHeight="1">
      <c r="B18" s="223" t="s">
        <v>55</v>
      </c>
      <c r="C18" s="38"/>
      <c r="D18" s="241">
        <v>0.17117334000000001</v>
      </c>
      <c r="E18" s="241"/>
      <c r="F18" s="241">
        <v>0.16549286000000002</v>
      </c>
      <c r="G18" s="241"/>
      <c r="H18" s="241">
        <v>0.16549286000000002</v>
      </c>
    </row>
    <row r="19" spans="2:8" ht="15" customHeight="1">
      <c r="B19" s="223" t="s">
        <v>56</v>
      </c>
      <c r="C19" s="38"/>
      <c r="D19" s="241">
        <v>2.2794388699999999</v>
      </c>
      <c r="E19" s="241"/>
      <c r="F19" s="241">
        <v>1.9113890499999999</v>
      </c>
      <c r="G19" s="241"/>
      <c r="H19" s="241">
        <v>1.9113890499999999</v>
      </c>
    </row>
    <row r="20" spans="2:8" ht="15" customHeight="1">
      <c r="B20" s="226" t="s">
        <v>57</v>
      </c>
      <c r="C20" s="156"/>
      <c r="D20" s="247">
        <v>2.0749796700000003</v>
      </c>
      <c r="E20" s="247"/>
      <c r="F20" s="247">
        <v>2.3411413200000002</v>
      </c>
      <c r="G20" s="247"/>
      <c r="H20" s="247">
        <v>2.3411413200000002</v>
      </c>
    </row>
    <row r="21" spans="2:8" ht="15" customHeight="1">
      <c r="B21" s="223" t="s">
        <v>58</v>
      </c>
      <c r="C21" s="38"/>
      <c r="D21" s="241">
        <v>11.065450650000001</v>
      </c>
      <c r="E21" s="241"/>
      <c r="F21" s="241">
        <v>12.02804437</v>
      </c>
      <c r="G21" s="241"/>
      <c r="H21" s="241">
        <v>12.02804437</v>
      </c>
    </row>
    <row r="22" spans="2:8" ht="15" customHeight="1">
      <c r="B22" s="223" t="s">
        <v>59</v>
      </c>
      <c r="C22" s="38"/>
      <c r="D22" s="241">
        <v>3.9824380000000006E-2</v>
      </c>
      <c r="E22" s="241"/>
      <c r="F22" s="241">
        <v>4.5937620000000005E-2</v>
      </c>
      <c r="G22" s="241"/>
      <c r="H22" s="241">
        <v>4.5937620000000005E-2</v>
      </c>
    </row>
    <row r="23" spans="2:8" ht="15" customHeight="1">
      <c r="B23" s="223" t="s">
        <v>100</v>
      </c>
      <c r="C23" s="38"/>
      <c r="D23" s="241">
        <v>24.873794</v>
      </c>
      <c r="E23" s="241"/>
      <c r="F23" s="241">
        <v>24.30666609</v>
      </c>
      <c r="G23" s="241"/>
      <c r="H23" s="241">
        <v>20.12343387</v>
      </c>
    </row>
    <row r="24" spans="2:8" ht="32.1" customHeight="1">
      <c r="B24" s="245" t="s">
        <v>192</v>
      </c>
      <c r="C24" s="156"/>
      <c r="D24" s="247">
        <v>82.856634290000002</v>
      </c>
      <c r="E24" s="247"/>
      <c r="F24" s="247">
        <v>74.446841370000001</v>
      </c>
      <c r="G24" s="247"/>
      <c r="H24" s="247">
        <v>74.34921795999999</v>
      </c>
    </row>
    <row r="25" spans="2:8" ht="15" customHeight="1">
      <c r="B25" s="223" t="s">
        <v>62</v>
      </c>
      <c r="C25" s="38"/>
      <c r="D25" s="241">
        <v>892.42307253000001</v>
      </c>
      <c r="E25" s="241"/>
      <c r="F25" s="241">
        <v>881.13544221000006</v>
      </c>
      <c r="G25" s="241"/>
      <c r="H25" s="241">
        <v>880.11883736000004</v>
      </c>
    </row>
    <row r="26" spans="2:8" ht="15" customHeight="1">
      <c r="B26" s="223" t="s">
        <v>21</v>
      </c>
      <c r="C26" s="38"/>
      <c r="D26" s="241">
        <v>29.300675480000002</v>
      </c>
      <c r="E26" s="241"/>
      <c r="F26" s="241">
        <v>29.272863480000002</v>
      </c>
      <c r="G26" s="241"/>
      <c r="H26" s="241">
        <v>29.209671450000002</v>
      </c>
    </row>
    <row r="27" spans="2:8" ht="15.95" customHeight="1">
      <c r="B27" s="90" t="s">
        <v>79</v>
      </c>
      <c r="C27" s="47"/>
      <c r="D27" s="48">
        <v>1063.0893944500001</v>
      </c>
      <c r="E27" s="48"/>
      <c r="F27" s="48">
        <v>1044.57065502</v>
      </c>
      <c r="G27" s="48"/>
      <c r="H27" s="48">
        <v>1039.2100025100001</v>
      </c>
    </row>
    <row r="28" spans="2:8" ht="3.95" customHeight="1"/>
    <row r="29" spans="2:8" ht="15.95" customHeight="1">
      <c r="B29" s="80" t="s">
        <v>65</v>
      </c>
      <c r="C29" s="155"/>
      <c r="D29" s="155"/>
      <c r="E29" s="78"/>
      <c r="F29" s="79"/>
      <c r="G29" s="79"/>
      <c r="H29" s="79"/>
    </row>
    <row r="30" spans="2:8" ht="15" customHeight="1">
      <c r="B30" s="223" t="s">
        <v>94</v>
      </c>
      <c r="C30" s="38"/>
      <c r="D30" s="241">
        <v>68.271881489999998</v>
      </c>
      <c r="E30" s="241"/>
      <c r="F30" s="241">
        <v>67.176191369999998</v>
      </c>
      <c r="G30" s="241"/>
      <c r="H30" s="241">
        <v>46.434890529999997</v>
      </c>
    </row>
    <row r="31" spans="2:8" ht="32.1" customHeight="1">
      <c r="B31" s="235" t="s">
        <v>195</v>
      </c>
      <c r="C31" s="38"/>
      <c r="D31" s="241">
        <v>17.322807770000001</v>
      </c>
      <c r="E31" s="241"/>
      <c r="F31" s="241">
        <v>19.954780590000002</v>
      </c>
      <c r="G31" s="241"/>
      <c r="H31" s="241">
        <v>19.023247230000003</v>
      </c>
    </row>
    <row r="32" spans="2:8" ht="15" customHeight="1">
      <c r="B32" s="223" t="s">
        <v>95</v>
      </c>
      <c r="C32" s="38"/>
      <c r="D32" s="241">
        <v>26.474927300000004</v>
      </c>
      <c r="E32" s="241"/>
      <c r="F32" s="241">
        <v>15.541088090000001</v>
      </c>
      <c r="G32" s="241"/>
      <c r="H32" s="241">
        <v>14.081140159999999</v>
      </c>
    </row>
    <row r="33" spans="2:8" ht="32.1" customHeight="1">
      <c r="B33" s="235" t="s">
        <v>196</v>
      </c>
      <c r="C33" s="38"/>
      <c r="D33" s="241">
        <v>2.2559300000000002</v>
      </c>
      <c r="E33" s="241"/>
      <c r="F33" s="241">
        <v>2.5745023999999996</v>
      </c>
      <c r="G33" s="241"/>
      <c r="H33" s="241">
        <v>1.66114392</v>
      </c>
    </row>
    <row r="34" spans="2:8" ht="15" customHeight="1">
      <c r="B34" s="226" t="s">
        <v>48</v>
      </c>
      <c r="C34" s="156"/>
      <c r="D34" s="247">
        <v>26.814118099999998</v>
      </c>
      <c r="E34" s="247"/>
      <c r="F34" s="247">
        <v>27.359459890000004</v>
      </c>
      <c r="G34" s="247"/>
      <c r="H34" s="247">
        <v>23.010587829999999</v>
      </c>
    </row>
    <row r="35" spans="2:8" ht="15" customHeight="1">
      <c r="B35" s="223" t="s">
        <v>23</v>
      </c>
      <c r="C35" s="38"/>
      <c r="D35" s="241">
        <v>0.68521498999999997</v>
      </c>
      <c r="E35" s="241"/>
      <c r="F35" s="241">
        <v>0.72735968000000006</v>
      </c>
      <c r="G35" s="241"/>
      <c r="H35" s="241">
        <v>0.72735968000000006</v>
      </c>
    </row>
    <row r="36" spans="2:8" ht="15" customHeight="1">
      <c r="B36" s="223" t="s">
        <v>96</v>
      </c>
      <c r="C36" s="38"/>
      <c r="D36" s="241">
        <v>4.1910583600000004</v>
      </c>
      <c r="E36" s="241"/>
      <c r="F36" s="241">
        <v>4.6043350499999995</v>
      </c>
      <c r="G36" s="241"/>
      <c r="H36" s="241">
        <v>3.1510172600000002</v>
      </c>
    </row>
    <row r="37" spans="2:8" ht="15" customHeight="1">
      <c r="B37" s="223" t="s">
        <v>97</v>
      </c>
      <c r="C37" s="38"/>
      <c r="D37" s="241">
        <v>2.6836301899999997</v>
      </c>
      <c r="E37" s="241"/>
      <c r="F37" s="241">
        <v>23.319086719999998</v>
      </c>
      <c r="G37" s="241"/>
      <c r="H37" s="241">
        <v>22.09091171</v>
      </c>
    </row>
    <row r="38" spans="2:8" ht="15" customHeight="1">
      <c r="B38" s="223" t="s">
        <v>24</v>
      </c>
      <c r="C38" s="38"/>
      <c r="D38" s="241">
        <v>11.186154689999999</v>
      </c>
      <c r="E38" s="241"/>
      <c r="F38" s="241">
        <v>21.851512670000002</v>
      </c>
      <c r="G38" s="241"/>
      <c r="H38" s="241">
        <v>13.73684686</v>
      </c>
    </row>
    <row r="39" spans="2:8" ht="15.95" customHeight="1">
      <c r="B39" s="90" t="s">
        <v>79</v>
      </c>
      <c r="C39" s="47"/>
      <c r="D39" s="48">
        <v>159.88572288999998</v>
      </c>
      <c r="E39" s="48"/>
      <c r="F39" s="48">
        <v>183.10831646000003</v>
      </c>
      <c r="G39" s="48"/>
      <c r="H39" s="48">
        <v>143.91714518000003</v>
      </c>
    </row>
    <row r="40" spans="2:8" ht="3.95" customHeight="1">
      <c r="B40" s="47"/>
      <c r="C40" s="132"/>
      <c r="D40" s="132"/>
      <c r="E40" s="48"/>
      <c r="F40" s="48"/>
      <c r="G40" s="48"/>
      <c r="H40" s="48"/>
    </row>
    <row r="41" spans="2:8" ht="17.100000000000001" customHeight="1">
      <c r="B41" s="291" t="s">
        <v>4</v>
      </c>
      <c r="C41" s="273"/>
      <c r="D41" s="275">
        <v>1264.28183197</v>
      </c>
      <c r="E41" s="275"/>
      <c r="F41" s="275">
        <v>1275.25945269</v>
      </c>
      <c r="G41" s="275"/>
      <c r="H41" s="275">
        <v>1229.8705942400002</v>
      </c>
    </row>
    <row r="42" spans="2:8" ht="3.75" customHeight="1">
      <c r="B42" s="22"/>
      <c r="C42" s="22"/>
      <c r="D42" s="6"/>
      <c r="E42" s="6"/>
      <c r="F42" s="6"/>
      <c r="G42" s="6"/>
      <c r="H42" s="6"/>
    </row>
    <row r="43" spans="2:8" ht="15.95" customHeight="1">
      <c r="B43" s="305" t="s">
        <v>228</v>
      </c>
    </row>
  </sheetData>
  <mergeCells count="4">
    <mergeCell ref="B2:H2"/>
    <mergeCell ref="B4:H4"/>
    <mergeCell ref="B7:B8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H78"/>
  <sheetViews>
    <sheetView showGridLines="0" showRowColHeaders="0" zoomScale="80" zoomScaleNormal="80" workbookViewId="0">
      <selection activeCell="B2" sqref="B2:H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8">
      <c r="A1" s="30"/>
    </row>
    <row r="2" spans="1:8" s="30" customFormat="1" ht="30" customHeight="1">
      <c r="B2" s="358" t="s">
        <v>88</v>
      </c>
      <c r="C2" s="359"/>
      <c r="D2" s="359"/>
      <c r="E2" s="359"/>
      <c r="F2" s="359"/>
      <c r="G2" s="359"/>
      <c r="H2" s="360"/>
    </row>
    <row r="3" spans="1:8" ht="6.95" customHeight="1"/>
    <row r="4" spans="1:8" s="4" customFormat="1" ht="18" customHeight="1">
      <c r="B4" s="383" t="s">
        <v>212</v>
      </c>
      <c r="C4" s="383"/>
      <c r="D4" s="366"/>
      <c r="E4" s="366"/>
      <c r="F4" s="366"/>
      <c r="G4" s="366"/>
      <c r="H4" s="366"/>
    </row>
    <row r="5" spans="1:8" s="4" customFormat="1" ht="18" customHeight="1">
      <c r="B5" s="366" t="s">
        <v>102</v>
      </c>
      <c r="C5" s="366"/>
      <c r="D5" s="366"/>
      <c r="E5" s="366"/>
      <c r="F5" s="366"/>
      <c r="G5" s="366"/>
      <c r="H5" s="366"/>
    </row>
    <row r="6" spans="1:8" s="10" customFormat="1" ht="14.1" customHeight="1">
      <c r="B6" s="81"/>
      <c r="C6" s="81"/>
      <c r="D6" s="81"/>
      <c r="E6" s="81"/>
      <c r="F6" s="82"/>
      <c r="G6" s="82"/>
      <c r="H6" s="286" t="s">
        <v>0</v>
      </c>
    </row>
    <row r="7" spans="1:8" s="4" customFormat="1" ht="15" customHeight="1">
      <c r="B7" s="362" t="s">
        <v>15</v>
      </c>
      <c r="C7" s="20"/>
      <c r="D7" s="263" t="s">
        <v>12</v>
      </c>
      <c r="E7" s="35"/>
      <c r="F7" s="263" t="s">
        <v>13</v>
      </c>
      <c r="G7" s="35"/>
      <c r="H7" s="263" t="s">
        <v>14</v>
      </c>
    </row>
    <row r="8" spans="1:8" s="4" customFormat="1" ht="18" customHeight="1">
      <c r="B8" s="362"/>
      <c r="C8" s="20"/>
      <c r="D8" s="259" t="s">
        <v>77</v>
      </c>
      <c r="E8" s="36"/>
      <c r="F8" s="259" t="s">
        <v>78</v>
      </c>
      <c r="G8" s="36"/>
      <c r="H8" s="259" t="s">
        <v>227</v>
      </c>
    </row>
    <row r="9" spans="1:8" s="10" customFormat="1" ht="3.95" customHeight="1">
      <c r="B9" s="20"/>
      <c r="C9" s="20"/>
      <c r="D9" s="36"/>
      <c r="E9" s="36"/>
      <c r="F9" s="36"/>
      <c r="G9" s="36"/>
      <c r="H9" s="36"/>
    </row>
    <row r="10" spans="1:8" s="10" customFormat="1" ht="15.95" customHeight="1">
      <c r="B10" s="80" t="s">
        <v>66</v>
      </c>
      <c r="C10" s="74"/>
      <c r="D10" s="74"/>
      <c r="E10" s="75"/>
      <c r="F10" s="76"/>
      <c r="G10" s="76"/>
      <c r="H10" s="76"/>
    </row>
    <row r="11" spans="1:8" s="10" customFormat="1" ht="15" customHeight="1">
      <c r="B11" s="228" t="s">
        <v>45</v>
      </c>
      <c r="C11" s="121"/>
      <c r="D11" s="122">
        <v>16.633627939999997</v>
      </c>
      <c r="E11" s="240"/>
      <c r="F11" s="122">
        <v>16.897866169999997</v>
      </c>
      <c r="G11" s="240"/>
      <c r="H11" s="122">
        <v>13.835642380000001</v>
      </c>
    </row>
    <row r="12" spans="1:8" s="10" customFormat="1" ht="15" customHeight="1">
      <c r="B12" s="223" t="s">
        <v>17</v>
      </c>
      <c r="C12" s="38"/>
      <c r="D12" s="40">
        <v>3.8189092900000001</v>
      </c>
      <c r="E12" s="40"/>
      <c r="F12" s="40">
        <v>4.02139354</v>
      </c>
      <c r="G12" s="40"/>
      <c r="H12" s="40">
        <v>2.4268563600000004</v>
      </c>
    </row>
    <row r="13" spans="1:8" s="10" customFormat="1" ht="32.1" customHeight="1">
      <c r="B13" s="235" t="s">
        <v>191</v>
      </c>
      <c r="C13" s="38"/>
      <c r="D13" s="40">
        <v>1.7876500000000002</v>
      </c>
      <c r="E13" s="40"/>
      <c r="F13" s="40">
        <v>1.6585981999999999</v>
      </c>
      <c r="G13" s="40"/>
      <c r="H13" s="40">
        <v>1.29918146</v>
      </c>
    </row>
    <row r="14" spans="1:8" s="10" customFormat="1" ht="15" customHeight="1">
      <c r="B14" s="223" t="s">
        <v>46</v>
      </c>
      <c r="C14" s="38"/>
      <c r="D14" s="40">
        <v>1.5206622400000001</v>
      </c>
      <c r="E14" s="40"/>
      <c r="F14" s="40">
        <v>1.89926795</v>
      </c>
      <c r="G14" s="40"/>
      <c r="H14" s="40">
        <v>1.6610492699999999</v>
      </c>
    </row>
    <row r="15" spans="1:8" s="10" customFormat="1" ht="15.95" customHeight="1">
      <c r="B15" s="90" t="s">
        <v>79</v>
      </c>
      <c r="C15" s="47"/>
      <c r="D15" s="48">
        <v>23.760849469999997</v>
      </c>
      <c r="E15" s="48"/>
      <c r="F15" s="48">
        <v>24.477125859999997</v>
      </c>
      <c r="G15" s="48"/>
      <c r="H15" s="48">
        <v>19.222729470000001</v>
      </c>
    </row>
    <row r="16" spans="1:8" s="10" customFormat="1" ht="3.95" customHeight="1">
      <c r="B16" s="50"/>
      <c r="C16" s="50"/>
      <c r="D16" s="51"/>
      <c r="E16" s="51"/>
      <c r="F16" s="51"/>
      <c r="G16" s="51"/>
      <c r="H16" s="51"/>
    </row>
    <row r="17" spans="2:8" s="10" customFormat="1" ht="15.95" customHeight="1">
      <c r="B17" s="80" t="s">
        <v>64</v>
      </c>
      <c r="C17" s="74"/>
      <c r="D17" s="74"/>
      <c r="E17" s="78"/>
      <c r="F17" s="79"/>
      <c r="G17" s="79"/>
      <c r="H17" s="79"/>
    </row>
    <row r="18" spans="2:8" s="10" customFormat="1" ht="15" customHeight="1">
      <c r="B18" s="223" t="s">
        <v>20</v>
      </c>
      <c r="C18" s="38"/>
      <c r="D18" s="40">
        <v>0.4</v>
      </c>
      <c r="E18" s="40"/>
      <c r="F18" s="40">
        <v>0.36041876</v>
      </c>
      <c r="G18" s="40"/>
      <c r="H18" s="40">
        <v>0.29995487000000004</v>
      </c>
    </row>
    <row r="19" spans="2:8" s="10" customFormat="1" ht="32.1" customHeight="1">
      <c r="B19" s="235" t="s">
        <v>193</v>
      </c>
      <c r="C19" s="38"/>
      <c r="D19" s="40">
        <v>166.32859189999999</v>
      </c>
      <c r="E19" s="40"/>
      <c r="F19" s="40">
        <v>167.52896497999998</v>
      </c>
      <c r="G19" s="40"/>
      <c r="H19" s="40">
        <v>130.18105876000001</v>
      </c>
    </row>
    <row r="20" spans="2:8" s="10" customFormat="1" ht="15" customHeight="1">
      <c r="B20" s="223" t="s">
        <v>126</v>
      </c>
      <c r="C20" s="38"/>
      <c r="D20" s="40">
        <v>34.223048000000006</v>
      </c>
      <c r="E20" s="40"/>
      <c r="F20" s="40">
        <v>34.223048000000006</v>
      </c>
      <c r="G20" s="40"/>
      <c r="H20" s="40">
        <v>13.483166090000001</v>
      </c>
    </row>
    <row r="21" spans="2:8" s="10" customFormat="1" ht="15.95" customHeight="1">
      <c r="B21" s="90" t="s">
        <v>79</v>
      </c>
      <c r="C21" s="47"/>
      <c r="D21" s="48">
        <v>200.9516399</v>
      </c>
      <c r="E21" s="48"/>
      <c r="F21" s="48">
        <v>202.11243173999998</v>
      </c>
      <c r="G21" s="48"/>
      <c r="H21" s="48">
        <v>143.96417972</v>
      </c>
    </row>
    <row r="22" spans="2:8" s="10" customFormat="1" ht="3.95" customHeight="1">
      <c r="B22" s="50"/>
      <c r="C22" s="50"/>
      <c r="D22" s="51"/>
      <c r="E22" s="51"/>
      <c r="F22" s="51"/>
      <c r="G22" s="51"/>
      <c r="H22" s="51"/>
    </row>
    <row r="23" spans="2:8" s="10" customFormat="1" ht="15.95" customHeight="1">
      <c r="B23" s="80" t="s">
        <v>65</v>
      </c>
      <c r="C23" s="74"/>
      <c r="D23" s="74"/>
      <c r="E23" s="78"/>
      <c r="F23" s="79"/>
      <c r="G23" s="79"/>
      <c r="H23" s="79"/>
    </row>
    <row r="24" spans="2:8" s="10" customFormat="1" ht="15" customHeight="1">
      <c r="B24" s="223" t="s">
        <v>94</v>
      </c>
      <c r="C24" s="38"/>
      <c r="D24" s="40">
        <v>10.86991261</v>
      </c>
      <c r="E24" s="40"/>
      <c r="F24" s="40">
        <v>10.84703852</v>
      </c>
      <c r="G24" s="40"/>
      <c r="H24" s="40">
        <v>4.3916611699999999</v>
      </c>
    </row>
    <row r="25" spans="2:8" s="10" customFormat="1" ht="32.1" customHeight="1">
      <c r="B25" s="235" t="s">
        <v>195</v>
      </c>
      <c r="C25" s="38"/>
      <c r="D25" s="40">
        <v>1.76940165</v>
      </c>
      <c r="E25" s="40"/>
      <c r="F25" s="40">
        <v>1.2362720200000001</v>
      </c>
      <c r="G25" s="40"/>
      <c r="H25" s="40">
        <v>1.1679785999999999</v>
      </c>
    </row>
    <row r="26" spans="2:8" s="10" customFormat="1" ht="15" customHeight="1">
      <c r="B26" s="223" t="s">
        <v>95</v>
      </c>
      <c r="C26" s="38"/>
      <c r="D26" s="40">
        <v>4.35738103</v>
      </c>
      <c r="E26" s="40"/>
      <c r="F26" s="40">
        <v>4.2834913600000002</v>
      </c>
      <c r="G26" s="40"/>
      <c r="H26" s="40">
        <v>3.9285191300000002</v>
      </c>
    </row>
    <row r="27" spans="2:8" s="10" customFormat="1" ht="32.1" customHeight="1">
      <c r="B27" s="235" t="s">
        <v>196</v>
      </c>
      <c r="C27" s="38"/>
      <c r="D27" s="40">
        <v>2.0211943000000003</v>
      </c>
      <c r="E27" s="40"/>
      <c r="F27" s="40">
        <v>2.2197480399999998</v>
      </c>
      <c r="G27" s="40"/>
      <c r="H27" s="40">
        <v>1.87969893</v>
      </c>
    </row>
    <row r="28" spans="2:8" s="10" customFormat="1" ht="15" customHeight="1">
      <c r="B28" s="226" t="s">
        <v>48</v>
      </c>
      <c r="C28" s="156"/>
      <c r="D28" s="157">
        <v>0.40992061000000002</v>
      </c>
      <c r="E28" s="157"/>
      <c r="F28" s="157">
        <v>0.39440060999999998</v>
      </c>
      <c r="G28" s="157"/>
      <c r="H28" s="157">
        <v>0.39440060999999998</v>
      </c>
    </row>
    <row r="29" spans="2:8" s="10" customFormat="1" ht="15" customHeight="1">
      <c r="B29" s="223" t="s">
        <v>97</v>
      </c>
      <c r="C29" s="38"/>
      <c r="D29" s="40">
        <v>0</v>
      </c>
      <c r="E29" s="40"/>
      <c r="F29" s="40">
        <v>5.3635429999999998E-2</v>
      </c>
      <c r="G29" s="40"/>
      <c r="H29" s="40">
        <v>5.2229930000000001E-2</v>
      </c>
    </row>
    <row r="30" spans="2:8" s="10" customFormat="1" ht="15" customHeight="1">
      <c r="B30" s="223" t="s">
        <v>24</v>
      </c>
      <c r="C30" s="38"/>
      <c r="D30" s="40">
        <v>9.9636984799999997</v>
      </c>
      <c r="E30" s="40"/>
      <c r="F30" s="40">
        <v>8.1927416200000014</v>
      </c>
      <c r="G30" s="40"/>
      <c r="H30" s="40">
        <v>5.2249748900000004</v>
      </c>
    </row>
    <row r="31" spans="2:8" s="10" customFormat="1" ht="15.95" customHeight="1">
      <c r="B31" s="90" t="s">
        <v>79</v>
      </c>
      <c r="C31" s="47"/>
      <c r="D31" s="48">
        <v>29.391508680000001</v>
      </c>
      <c r="E31" s="48"/>
      <c r="F31" s="48">
        <v>27.227327600000002</v>
      </c>
      <c r="G31" s="48"/>
      <c r="H31" s="48">
        <v>17.039463259999998</v>
      </c>
    </row>
    <row r="32" spans="2:8" s="10" customFormat="1" ht="3.95" customHeight="1">
      <c r="B32" s="132"/>
      <c r="C32" s="132"/>
      <c r="D32" s="67"/>
      <c r="E32" s="67"/>
      <c r="F32" s="67"/>
      <c r="G32" s="67"/>
      <c r="H32" s="67"/>
    </row>
    <row r="33" spans="2:8" s="10" customFormat="1" ht="17.100000000000001" customHeight="1">
      <c r="B33" s="289" t="s">
        <v>4</v>
      </c>
      <c r="C33" s="290"/>
      <c r="D33" s="284">
        <v>254.10399805000003</v>
      </c>
      <c r="E33" s="284"/>
      <c r="F33" s="284">
        <v>253.81688519999997</v>
      </c>
      <c r="G33" s="284"/>
      <c r="H33" s="284">
        <v>180.22637244999999</v>
      </c>
    </row>
    <row r="34" spans="2:8" s="10" customFormat="1" ht="4.5" customHeight="1">
      <c r="B34" s="248"/>
      <c r="C34" s="209"/>
      <c r="D34" s="51"/>
      <c r="E34" s="51"/>
      <c r="F34" s="51"/>
      <c r="G34" s="51"/>
      <c r="H34" s="51"/>
    </row>
    <row r="35" spans="2:8" s="10" customFormat="1" ht="15.95" customHeight="1">
      <c r="B35" s="305" t="s">
        <v>228</v>
      </c>
      <c r="C35" s="209"/>
      <c r="D35" s="51"/>
      <c r="E35" s="51"/>
      <c r="F35" s="51"/>
      <c r="G35" s="51"/>
      <c r="H35" s="51"/>
    </row>
    <row r="36" spans="2:8" s="10" customFormat="1" ht="15.95" customHeight="1"/>
    <row r="37" spans="2:8" s="10" customFormat="1"/>
    <row r="38" spans="2:8" s="30" customFormat="1" ht="30" customHeight="1"/>
    <row r="39" spans="2:8" s="10" customFormat="1" ht="6.95" customHeight="1"/>
    <row r="40" spans="2:8" s="10" customFormat="1" ht="18" customHeight="1"/>
    <row r="41" spans="2:8" s="10" customFormat="1" ht="18" customHeight="1"/>
    <row r="42" spans="2:8" s="10" customFormat="1" ht="14.1" customHeight="1"/>
    <row r="43" spans="2:8" s="10" customFormat="1" ht="15" customHeight="1"/>
    <row r="44" spans="2:8" s="10" customFormat="1" ht="18" customHeight="1"/>
    <row r="45" spans="2:8" s="10" customFormat="1" ht="3.95" customHeight="1"/>
    <row r="46" spans="2:8" s="10" customFormat="1" ht="15.95" customHeight="1"/>
    <row r="47" spans="2:8" s="10" customFormat="1" ht="17.100000000000001" customHeight="1"/>
    <row r="48" spans="2:8" s="10" customFormat="1" ht="3.95" customHeight="1"/>
    <row r="49" s="10" customFormat="1" ht="15.95" customHeight="1"/>
    <row r="50" s="10" customFormat="1" ht="17.100000000000001" customHeight="1"/>
    <row r="51" s="10" customFormat="1" ht="3.95" customHeight="1"/>
    <row r="52" s="10" customFormat="1" ht="15.95" customHeight="1"/>
    <row r="53" s="10" customFormat="1" ht="15" customHeight="1"/>
    <row r="54" s="10" customFormat="1" ht="32.1" customHeight="1"/>
    <row r="55" s="10" customFormat="1" ht="15" customHeight="1"/>
    <row r="56" s="10" customFormat="1" ht="32.1" customHeight="1"/>
    <row r="57" s="10" customFormat="1" ht="15" customHeight="1"/>
    <row r="58" s="10" customFormat="1" ht="15" customHeight="1"/>
    <row r="59" s="10" customFormat="1" ht="15" customHeight="1"/>
    <row r="60" s="10" customFormat="1" ht="15" customHeight="1"/>
    <row r="61" s="10" customFormat="1" ht="15" customHeight="1"/>
    <row r="62" s="10" customFormat="1" ht="17.100000000000001" customHeight="1"/>
    <row r="63" s="10" customFormat="1" ht="3.95" customHeight="1"/>
    <row r="64" s="10" customFormat="1" ht="17.100000000000001" customHeight="1"/>
    <row r="65" s="7" customFormat="1" ht="4.5" customHeight="1"/>
    <row r="66" s="7" customFormat="1"/>
    <row r="67" s="7" customFormat="1"/>
    <row r="68" s="7" customFormat="1"/>
    <row r="69" s="7" customFormat="1"/>
    <row r="70" s="7" customFormat="1" ht="14.25" customHeight="1"/>
    <row r="71" s="7" customFormat="1" ht="14.25" customHeight="1"/>
    <row r="73" ht="13.5" customHeight="1"/>
    <row r="74" ht="14.25" customHeight="1"/>
    <row r="75" ht="14.25" customHeight="1"/>
    <row r="76" ht="13.5" customHeight="1"/>
    <row r="77" ht="14.25" customHeight="1"/>
    <row r="78" ht="14.25" customHeight="1"/>
  </sheetData>
  <mergeCells count="4">
    <mergeCell ref="B2:H2"/>
    <mergeCell ref="B4:H4"/>
    <mergeCell ref="B7:B8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H42"/>
  <sheetViews>
    <sheetView showGridLines="0" showRowColHeaders="0" zoomScale="80" zoomScaleNormal="80" workbookViewId="0">
      <selection activeCell="B2" sqref="B2:H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8">
      <c r="A1" s="30"/>
    </row>
    <row r="2" spans="1:8" s="30" customFormat="1" ht="30" customHeight="1">
      <c r="B2" s="358" t="s">
        <v>88</v>
      </c>
      <c r="C2" s="359"/>
      <c r="D2" s="359"/>
      <c r="E2" s="359"/>
      <c r="F2" s="359"/>
      <c r="G2" s="359"/>
      <c r="H2" s="360"/>
    </row>
    <row r="3" spans="1:8" ht="6.95" customHeight="1"/>
    <row r="4" spans="1:8" s="10" customFormat="1" ht="18" customHeight="1">
      <c r="B4" s="383" t="s">
        <v>213</v>
      </c>
      <c r="C4" s="383"/>
      <c r="D4" s="366"/>
      <c r="E4" s="366"/>
      <c r="F4" s="366"/>
      <c r="G4" s="366"/>
      <c r="H4" s="366"/>
    </row>
    <row r="5" spans="1:8" s="10" customFormat="1" ht="18" customHeight="1">
      <c r="B5" s="366" t="s">
        <v>189</v>
      </c>
      <c r="C5" s="366"/>
      <c r="D5" s="366"/>
      <c r="E5" s="366"/>
      <c r="F5" s="366"/>
      <c r="G5" s="366"/>
      <c r="H5" s="366"/>
    </row>
    <row r="6" spans="1:8" s="10" customFormat="1" ht="14.1" customHeight="1">
      <c r="B6" s="81"/>
      <c r="C6" s="81"/>
      <c r="D6" s="81"/>
      <c r="E6" s="81"/>
      <c r="F6" s="82"/>
      <c r="G6" s="82"/>
      <c r="H6" s="286" t="s">
        <v>0</v>
      </c>
    </row>
    <row r="7" spans="1:8" s="10" customFormat="1" ht="15" customHeight="1">
      <c r="B7" s="362" t="s">
        <v>15</v>
      </c>
      <c r="C7" s="20"/>
      <c r="D7" s="263" t="s">
        <v>12</v>
      </c>
      <c r="E7" s="35"/>
      <c r="F7" s="263" t="s">
        <v>13</v>
      </c>
      <c r="G7" s="35"/>
      <c r="H7" s="263" t="s">
        <v>14</v>
      </c>
    </row>
    <row r="8" spans="1:8" s="10" customFormat="1" ht="18" customHeight="1">
      <c r="B8" s="362"/>
      <c r="C8" s="20"/>
      <c r="D8" s="259" t="s">
        <v>77</v>
      </c>
      <c r="E8" s="36"/>
      <c r="F8" s="259" t="s">
        <v>78</v>
      </c>
      <c r="G8" s="36"/>
      <c r="H8" s="259" t="s">
        <v>227</v>
      </c>
    </row>
    <row r="9" spans="1:8" s="10" customFormat="1" ht="3.95" customHeight="1">
      <c r="B9" s="20"/>
      <c r="C9" s="20"/>
      <c r="D9" s="36"/>
      <c r="E9" s="36"/>
      <c r="F9" s="36"/>
      <c r="G9" s="36"/>
      <c r="H9" s="36"/>
    </row>
    <row r="10" spans="1:8" s="10" customFormat="1" ht="15.95" customHeight="1">
      <c r="B10" s="210" t="s">
        <v>66</v>
      </c>
      <c r="C10" s="210"/>
      <c r="D10" s="210"/>
      <c r="E10" s="161"/>
      <c r="F10" s="162"/>
      <c r="G10" s="162"/>
      <c r="H10" s="162"/>
    </row>
    <row r="11" spans="1:8" s="10" customFormat="1" ht="15.95" customHeight="1">
      <c r="B11" s="90" t="s">
        <v>79</v>
      </c>
      <c r="C11" s="47"/>
      <c r="D11" s="48">
        <v>0</v>
      </c>
      <c r="E11" s="48" t="e">
        <v>#REF!</v>
      </c>
      <c r="F11" s="48">
        <v>0</v>
      </c>
      <c r="G11" s="48" t="e">
        <v>#REF!</v>
      </c>
      <c r="H11" s="48">
        <v>0</v>
      </c>
    </row>
    <row r="12" spans="1:8" s="10" customFormat="1" ht="3.95" customHeight="1">
      <c r="B12" s="209"/>
      <c r="C12" s="209"/>
      <c r="D12" s="51"/>
      <c r="E12" s="51"/>
      <c r="F12" s="51"/>
      <c r="G12" s="51"/>
      <c r="H12" s="51"/>
    </row>
    <row r="13" spans="1:8" s="10" customFormat="1" ht="15.95" customHeight="1">
      <c r="B13" s="210" t="s">
        <v>64</v>
      </c>
      <c r="C13" s="210"/>
      <c r="D13" s="210"/>
      <c r="E13" s="161"/>
      <c r="F13" s="162"/>
      <c r="G13" s="162"/>
      <c r="H13" s="162"/>
    </row>
    <row r="14" spans="1:8" s="10" customFormat="1" ht="15.95" customHeight="1">
      <c r="B14" s="90" t="s">
        <v>79</v>
      </c>
      <c r="C14" s="47"/>
      <c r="D14" s="48">
        <v>0</v>
      </c>
      <c r="E14" s="48"/>
      <c r="F14" s="48">
        <v>0</v>
      </c>
      <c r="G14" s="48"/>
      <c r="H14" s="48">
        <v>0</v>
      </c>
    </row>
    <row r="15" spans="1:8" s="10" customFormat="1" ht="3.95" customHeight="1">
      <c r="B15" s="209"/>
      <c r="C15" s="209"/>
      <c r="D15" s="51"/>
      <c r="E15" s="51"/>
      <c r="F15" s="51"/>
      <c r="G15" s="51"/>
      <c r="H15" s="51"/>
    </row>
    <row r="16" spans="1:8" s="10" customFormat="1" ht="15.95" customHeight="1">
      <c r="B16" s="210" t="s">
        <v>65</v>
      </c>
      <c r="C16" s="210"/>
      <c r="D16" s="210"/>
      <c r="E16" s="161"/>
      <c r="F16" s="162"/>
      <c r="G16" s="162"/>
      <c r="H16" s="162"/>
    </row>
    <row r="17" spans="2:8" s="10" customFormat="1" ht="15" customHeight="1">
      <c r="B17" s="228" t="s">
        <v>94</v>
      </c>
      <c r="C17" s="121"/>
      <c r="D17" s="122">
        <v>25.547851510000001</v>
      </c>
      <c r="E17" s="123"/>
      <c r="F17" s="122">
        <v>24.492911209999999</v>
      </c>
      <c r="G17" s="123"/>
      <c r="H17" s="122">
        <v>20.792953350000001</v>
      </c>
    </row>
    <row r="18" spans="2:8" s="10" customFormat="1" ht="32.1" customHeight="1">
      <c r="B18" s="235" t="s">
        <v>195</v>
      </c>
      <c r="C18" s="38"/>
      <c r="D18" s="40">
        <v>6.1495554500000003</v>
      </c>
      <c r="E18" s="83"/>
      <c r="F18" s="40">
        <v>6.0409180200000003</v>
      </c>
      <c r="G18" s="83"/>
      <c r="H18" s="40">
        <v>5.7595943199999997</v>
      </c>
    </row>
    <row r="19" spans="2:8" s="10" customFormat="1" ht="15" customHeight="1">
      <c r="B19" s="223" t="s">
        <v>95</v>
      </c>
      <c r="C19" s="38"/>
      <c r="D19" s="40">
        <v>8.3469923799999997</v>
      </c>
      <c r="E19" s="83"/>
      <c r="F19" s="40">
        <v>8.1562947100000009</v>
      </c>
      <c r="G19" s="83"/>
      <c r="H19" s="40">
        <v>6.9685296500000007</v>
      </c>
    </row>
    <row r="20" spans="2:8" s="10" customFormat="1" ht="32.1" customHeight="1">
      <c r="B20" s="235" t="s">
        <v>196</v>
      </c>
      <c r="C20" s="38"/>
      <c r="D20" s="40">
        <v>0.17621324000000002</v>
      </c>
      <c r="E20" s="83"/>
      <c r="F20" s="40">
        <v>0.14293997999999999</v>
      </c>
      <c r="G20" s="83"/>
      <c r="H20" s="40">
        <v>0.11687775</v>
      </c>
    </row>
    <row r="21" spans="2:8" s="10" customFormat="1" ht="15" customHeight="1">
      <c r="B21" s="225" t="s">
        <v>48</v>
      </c>
      <c r="C21" s="86"/>
      <c r="D21" s="87">
        <v>23.32249783</v>
      </c>
      <c r="E21" s="239"/>
      <c r="F21" s="87">
        <v>20.155506979999998</v>
      </c>
      <c r="G21" s="239"/>
      <c r="H21" s="87">
        <v>17.829746330000003</v>
      </c>
    </row>
    <row r="22" spans="2:8" s="10" customFormat="1" ht="15" customHeight="1">
      <c r="B22" s="223" t="s">
        <v>23</v>
      </c>
      <c r="C22" s="38"/>
      <c r="D22" s="40">
        <v>0.3664656</v>
      </c>
      <c r="E22" s="83"/>
      <c r="F22" s="40">
        <v>0.37931778000000005</v>
      </c>
      <c r="G22" s="83"/>
      <c r="H22" s="40">
        <v>0.27500537000000003</v>
      </c>
    </row>
    <row r="23" spans="2:8" s="10" customFormat="1" ht="15" customHeight="1">
      <c r="B23" s="223" t="s">
        <v>96</v>
      </c>
      <c r="C23" s="38"/>
      <c r="D23" s="40">
        <v>7.5652509499999994</v>
      </c>
      <c r="E23" s="83"/>
      <c r="F23" s="40">
        <v>7.64985274</v>
      </c>
      <c r="G23" s="83"/>
      <c r="H23" s="40">
        <v>6.4757861099999996</v>
      </c>
    </row>
    <row r="24" spans="2:8" s="10" customFormat="1" ht="15" customHeight="1">
      <c r="B24" s="223" t="s">
        <v>97</v>
      </c>
      <c r="C24" s="38"/>
      <c r="D24" s="40">
        <v>5.168764E-2</v>
      </c>
      <c r="E24" s="83"/>
      <c r="F24" s="40">
        <v>0.19199394</v>
      </c>
      <c r="G24" s="83"/>
      <c r="H24" s="40">
        <v>0.16789339</v>
      </c>
    </row>
    <row r="25" spans="2:8" s="10" customFormat="1" ht="15" customHeight="1">
      <c r="B25" s="223" t="s">
        <v>24</v>
      </c>
      <c r="C25" s="38"/>
      <c r="D25" s="40">
        <v>56.343623899999997</v>
      </c>
      <c r="E25" s="83"/>
      <c r="F25" s="40">
        <v>47.766216499999999</v>
      </c>
      <c r="G25" s="83"/>
      <c r="H25" s="40">
        <v>41.398044739999996</v>
      </c>
    </row>
    <row r="26" spans="2:8" s="10" customFormat="1" ht="15.95" customHeight="1">
      <c r="B26" s="90" t="s">
        <v>79</v>
      </c>
      <c r="C26" s="47"/>
      <c r="D26" s="48">
        <v>127.8701385</v>
      </c>
      <c r="E26" s="48"/>
      <c r="F26" s="48">
        <v>114.97595186</v>
      </c>
      <c r="G26" s="48"/>
      <c r="H26" s="48">
        <v>99.78443101000002</v>
      </c>
    </row>
    <row r="27" spans="2:8" s="10" customFormat="1" ht="3.95" customHeight="1">
      <c r="B27" s="47"/>
      <c r="C27" s="47"/>
      <c r="D27" s="48"/>
      <c r="E27" s="48"/>
      <c r="F27" s="48"/>
      <c r="G27" s="48"/>
      <c r="H27" s="48"/>
    </row>
    <row r="28" spans="2:8" s="10" customFormat="1" ht="17.100000000000001" customHeight="1">
      <c r="B28" s="291" t="s">
        <v>4</v>
      </c>
      <c r="C28" s="274"/>
      <c r="D28" s="275">
        <v>127.8701385</v>
      </c>
      <c r="E28" s="275"/>
      <c r="F28" s="275">
        <v>114.97595186</v>
      </c>
      <c r="G28" s="275"/>
      <c r="H28" s="275">
        <v>99.78443101000002</v>
      </c>
    </row>
    <row r="29" spans="2:8" s="7" customFormat="1" ht="4.5" customHeight="1"/>
    <row r="30" spans="2:8" s="7" customFormat="1" ht="13.5">
      <c r="B30" s="305" t="s">
        <v>228</v>
      </c>
    </row>
    <row r="31" spans="2:8" s="7" customFormat="1"/>
    <row r="32" spans="2:8" s="7" customFormat="1"/>
    <row r="33" s="7" customFormat="1"/>
    <row r="34" s="7" customFormat="1" ht="14.25" customHeight="1"/>
    <row r="35" s="7" customFormat="1" ht="14.25" customHeight="1"/>
    <row r="37" ht="13.5" customHeight="1"/>
    <row r="38" ht="14.25" customHeight="1"/>
    <row r="39" ht="14.25" customHeight="1"/>
    <row r="40" ht="13.5" customHeight="1"/>
    <row r="41" ht="14.25" customHeight="1"/>
    <row r="42" ht="14.25" customHeight="1"/>
  </sheetData>
  <mergeCells count="4">
    <mergeCell ref="B5:H5"/>
    <mergeCell ref="B7:B8"/>
    <mergeCell ref="B2:H2"/>
    <mergeCell ref="B4:H4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A1:H75"/>
  <sheetViews>
    <sheetView showGridLines="0" showRowColHeaders="0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0" customWidth="1"/>
    <col min="2" max="2" width="63.7109375" style="10" customWidth="1"/>
    <col min="3" max="3" width="0.5703125" style="10" customWidth="1"/>
    <col min="4" max="4" width="14.7109375" style="10" customWidth="1"/>
    <col min="5" max="5" width="0.5703125" style="10" customWidth="1"/>
    <col min="6" max="6" width="14.7109375" style="10" customWidth="1"/>
    <col min="7" max="7" width="0.5703125" style="10" customWidth="1"/>
    <col min="8" max="8" width="14.7109375" style="10" customWidth="1"/>
    <col min="9" max="16384" width="11.42578125" style="10"/>
  </cols>
  <sheetData>
    <row r="1" spans="1:8" ht="12.75" customHeight="1">
      <c r="A1" s="30"/>
    </row>
    <row r="2" spans="1:8" s="30" customFormat="1" ht="30" customHeight="1">
      <c r="B2" s="358" t="s">
        <v>88</v>
      </c>
      <c r="C2" s="359"/>
      <c r="D2" s="359"/>
      <c r="E2" s="359"/>
      <c r="F2" s="359"/>
      <c r="G2" s="359"/>
      <c r="H2" s="360"/>
    </row>
    <row r="3" spans="1:8" ht="6.95" customHeight="1"/>
    <row r="4" spans="1:8" ht="18" customHeight="1">
      <c r="B4" s="383" t="s">
        <v>214</v>
      </c>
      <c r="C4" s="383"/>
      <c r="D4" s="366"/>
      <c r="E4" s="366"/>
      <c r="F4" s="366"/>
      <c r="G4" s="366"/>
      <c r="H4" s="366"/>
    </row>
    <row r="5" spans="1:8" ht="18" customHeight="1">
      <c r="B5" s="366" t="s">
        <v>116</v>
      </c>
      <c r="C5" s="366"/>
      <c r="D5" s="366"/>
      <c r="E5" s="366"/>
      <c r="F5" s="366"/>
      <c r="G5" s="366"/>
      <c r="H5" s="366"/>
    </row>
    <row r="6" spans="1:8" ht="14.1" customHeight="1">
      <c r="B6" s="81"/>
      <c r="C6" s="81"/>
      <c r="D6" s="81"/>
      <c r="E6" s="81"/>
      <c r="F6" s="82"/>
      <c r="G6" s="82"/>
      <c r="H6" s="286" t="s">
        <v>0</v>
      </c>
    </row>
    <row r="7" spans="1:8" ht="15" customHeight="1">
      <c r="B7" s="362" t="s">
        <v>15</v>
      </c>
      <c r="C7" s="20"/>
      <c r="D7" s="263" t="s">
        <v>12</v>
      </c>
      <c r="E7" s="35"/>
      <c r="F7" s="263" t="s">
        <v>13</v>
      </c>
      <c r="G7" s="35"/>
      <c r="H7" s="263" t="s">
        <v>14</v>
      </c>
    </row>
    <row r="8" spans="1:8" ht="18" customHeight="1">
      <c r="B8" s="362"/>
      <c r="C8" s="20"/>
      <c r="D8" s="259" t="s">
        <v>77</v>
      </c>
      <c r="E8" s="36"/>
      <c r="F8" s="259" t="s">
        <v>78</v>
      </c>
      <c r="G8" s="36"/>
      <c r="H8" s="259" t="s">
        <v>227</v>
      </c>
    </row>
    <row r="9" spans="1:8" ht="3.95" customHeight="1">
      <c r="B9" s="20"/>
      <c r="C9" s="20"/>
      <c r="D9" s="36"/>
      <c r="E9" s="36"/>
      <c r="F9" s="36"/>
      <c r="G9" s="36"/>
      <c r="H9" s="36"/>
    </row>
    <row r="10" spans="1:8" ht="15.95" customHeight="1">
      <c r="B10" s="80" t="s">
        <v>66</v>
      </c>
      <c r="C10" s="80"/>
      <c r="D10" s="307"/>
      <c r="E10" s="307"/>
      <c r="F10" s="307"/>
      <c r="G10" s="307"/>
      <c r="H10" s="307"/>
    </row>
    <row r="11" spans="1:8" ht="15" customHeight="1">
      <c r="B11" s="223" t="s">
        <v>98</v>
      </c>
      <c r="C11" s="132"/>
      <c r="D11" s="40">
        <v>123.29602202999999</v>
      </c>
      <c r="E11" s="40"/>
      <c r="F11" s="40">
        <v>123.93248878</v>
      </c>
      <c r="G11" s="40"/>
      <c r="H11" s="40">
        <v>94.119663719999991</v>
      </c>
    </row>
    <row r="12" spans="1:8" ht="15.95" customHeight="1">
      <c r="B12" s="90" t="s">
        <v>79</v>
      </c>
      <c r="C12" s="47"/>
      <c r="D12" s="48">
        <v>123.29602202999999</v>
      </c>
      <c r="E12" s="48"/>
      <c r="F12" s="48">
        <v>123.93248878</v>
      </c>
      <c r="G12" s="48"/>
      <c r="H12" s="48">
        <v>94.119663719999991</v>
      </c>
    </row>
    <row r="13" spans="1:8" ht="3.95" customHeight="1">
      <c r="B13" s="50"/>
      <c r="C13" s="50"/>
      <c r="D13" s="85"/>
      <c r="E13" s="85"/>
      <c r="F13" s="85"/>
      <c r="G13" s="85"/>
      <c r="H13" s="85"/>
    </row>
    <row r="14" spans="1:8" ht="15.95" customHeight="1">
      <c r="B14" s="80" t="s">
        <v>64</v>
      </c>
      <c r="C14" s="80"/>
      <c r="D14" s="80"/>
      <c r="E14" s="88"/>
      <c r="F14" s="79"/>
      <c r="G14" s="79"/>
      <c r="H14" s="79"/>
    </row>
    <row r="15" spans="1:8" ht="15.95" customHeight="1">
      <c r="B15" s="90" t="s">
        <v>79</v>
      </c>
      <c r="C15" s="91"/>
      <c r="D15" s="48">
        <v>0</v>
      </c>
      <c r="E15" s="48"/>
      <c r="F15" s="48">
        <v>0</v>
      </c>
      <c r="G15" s="48"/>
      <c r="H15" s="48">
        <v>0</v>
      </c>
    </row>
    <row r="16" spans="1:8" ht="3.95" customHeight="1">
      <c r="B16" s="92"/>
      <c r="C16" s="92"/>
      <c r="D16" s="85"/>
      <c r="E16" s="85"/>
      <c r="F16" s="85"/>
      <c r="G16" s="85"/>
      <c r="H16" s="85"/>
    </row>
    <row r="17" spans="2:8" ht="15.95" customHeight="1">
      <c r="B17" s="80" t="s">
        <v>65</v>
      </c>
      <c r="C17" s="80"/>
      <c r="D17" s="80"/>
      <c r="E17" s="88"/>
      <c r="F17" s="79"/>
      <c r="G17" s="79"/>
      <c r="H17" s="79"/>
    </row>
    <row r="18" spans="2:8" ht="15" customHeight="1">
      <c r="B18" s="223" t="s">
        <v>94</v>
      </c>
      <c r="C18" s="38"/>
      <c r="D18" s="241">
        <v>194.15558207999999</v>
      </c>
      <c r="E18" s="242"/>
      <c r="F18" s="241">
        <v>188.47152778999998</v>
      </c>
      <c r="G18" s="242"/>
      <c r="H18" s="241">
        <v>173.24561352000001</v>
      </c>
    </row>
    <row r="19" spans="2:8" ht="32.1" customHeight="1">
      <c r="B19" s="235" t="s">
        <v>195</v>
      </c>
      <c r="C19" s="38"/>
      <c r="D19" s="241">
        <v>1.8728889999999998</v>
      </c>
      <c r="E19" s="242"/>
      <c r="F19" s="241">
        <v>2.021353</v>
      </c>
      <c r="G19" s="242"/>
      <c r="H19" s="241">
        <v>1.9343827599999999</v>
      </c>
    </row>
    <row r="20" spans="2:8" ht="15" customHeight="1">
      <c r="B20" s="223" t="s">
        <v>95</v>
      </c>
      <c r="C20" s="38"/>
      <c r="D20" s="241">
        <v>1.4789692000000001</v>
      </c>
      <c r="E20" s="242"/>
      <c r="F20" s="241">
        <v>1.42306873</v>
      </c>
      <c r="G20" s="242"/>
      <c r="H20" s="241">
        <v>1.40249241</v>
      </c>
    </row>
    <row r="21" spans="2:8" ht="15" customHeight="1">
      <c r="B21" s="225" t="s">
        <v>48</v>
      </c>
      <c r="C21" s="86"/>
      <c r="D21" s="249">
        <v>56.513186400000002</v>
      </c>
      <c r="E21" s="249"/>
      <c r="F21" s="249">
        <v>50.78300059</v>
      </c>
      <c r="G21" s="249"/>
      <c r="H21" s="249">
        <v>41.92041502</v>
      </c>
    </row>
    <row r="22" spans="2:8" ht="15" customHeight="1">
      <c r="B22" s="223" t="s">
        <v>96</v>
      </c>
      <c r="C22" s="38"/>
      <c r="D22" s="241">
        <v>8.1159199999999987E-3</v>
      </c>
      <c r="E22" s="241"/>
      <c r="F22" s="241">
        <v>2.1916500000000003E-3</v>
      </c>
      <c r="G22" s="241"/>
      <c r="H22" s="241">
        <v>1.09896E-3</v>
      </c>
    </row>
    <row r="23" spans="2:8" ht="15" customHeight="1">
      <c r="B23" s="223" t="s">
        <v>97</v>
      </c>
      <c r="C23" s="38"/>
      <c r="D23" s="241">
        <v>0.14563292999999999</v>
      </c>
      <c r="E23" s="241"/>
      <c r="F23" s="241">
        <v>1.3192496200000001</v>
      </c>
      <c r="G23" s="241"/>
      <c r="H23" s="241">
        <v>1.19719792</v>
      </c>
    </row>
    <row r="24" spans="2:8" ht="15" customHeight="1">
      <c r="B24" s="223" t="s">
        <v>24</v>
      </c>
      <c r="C24" s="38"/>
      <c r="D24" s="241">
        <v>39.900077420000002</v>
      </c>
      <c r="E24" s="241"/>
      <c r="F24" s="241">
        <v>42.78173821</v>
      </c>
      <c r="G24" s="241"/>
      <c r="H24" s="241">
        <v>30.767652180000002</v>
      </c>
    </row>
    <row r="25" spans="2:8" ht="15.95" customHeight="1">
      <c r="B25" s="90" t="s">
        <v>79</v>
      </c>
      <c r="C25" s="47"/>
      <c r="D25" s="48">
        <v>294.07445294999997</v>
      </c>
      <c r="E25" s="48"/>
      <c r="F25" s="48">
        <v>286.80212958999999</v>
      </c>
      <c r="G25" s="48"/>
      <c r="H25" s="48">
        <v>250.46885277000004</v>
      </c>
    </row>
    <row r="26" spans="2:8" ht="3.95" customHeight="1">
      <c r="B26" s="47"/>
      <c r="C26" s="47"/>
      <c r="D26" s="48"/>
      <c r="E26" s="48"/>
      <c r="F26" s="48"/>
      <c r="G26" s="48"/>
      <c r="H26" s="48"/>
    </row>
    <row r="27" spans="2:8" ht="17.100000000000001" customHeight="1">
      <c r="B27" s="291" t="s">
        <v>4</v>
      </c>
      <c r="C27" s="273"/>
      <c r="D27" s="275">
        <v>417.37047497999993</v>
      </c>
      <c r="E27" s="275"/>
      <c r="F27" s="275">
        <v>410.73461837000002</v>
      </c>
      <c r="G27" s="275"/>
      <c r="H27" s="275">
        <v>344.58851649000002</v>
      </c>
    </row>
    <row r="28" spans="2:8" ht="4.5" customHeight="1">
      <c r="B28" s="248"/>
      <c r="C28" s="211"/>
      <c r="D28" s="51"/>
      <c r="E28" s="51"/>
      <c r="F28" s="51"/>
      <c r="G28" s="51"/>
      <c r="H28" s="51"/>
    </row>
    <row r="29" spans="2:8" ht="15.95" customHeight="1">
      <c r="B29" s="305" t="s">
        <v>228</v>
      </c>
      <c r="C29" s="211"/>
      <c r="D29" s="51"/>
      <c r="E29" s="51"/>
      <c r="F29" s="51"/>
      <c r="G29" s="51"/>
      <c r="H29" s="51"/>
    </row>
    <row r="30" spans="2:8" ht="15.95" customHeight="1"/>
    <row r="32" spans="2:8" s="30" customFormat="1" ht="30" customHeight="1"/>
    <row r="33" ht="6.95" customHeight="1"/>
    <row r="34" ht="18" customHeight="1"/>
    <row r="35" ht="18" customHeight="1"/>
    <row r="36" ht="14.1" customHeight="1"/>
    <row r="37" ht="15" customHeight="1"/>
    <row r="38" ht="18" customHeight="1"/>
    <row r="39" ht="3.95" customHeight="1"/>
    <row r="40" ht="15.95" customHeight="1"/>
    <row r="41" ht="17.100000000000001" customHeight="1"/>
    <row r="42" ht="3.95" customHeight="1"/>
    <row r="43" ht="15.95" customHeight="1"/>
    <row r="44" ht="17.100000000000001" customHeight="1"/>
    <row r="45" ht="3.95" customHeight="1"/>
    <row r="46" ht="15.95" customHeight="1"/>
    <row r="47" ht="15" customHeight="1"/>
    <row r="48" ht="32.1" customHeight="1"/>
    <row r="49" ht="15" customHeight="1"/>
    <row r="50" ht="32.1" customHeight="1"/>
    <row r="51" ht="15" customHeight="1"/>
    <row r="52" ht="15" customHeight="1"/>
    <row r="53" ht="15" customHeight="1"/>
    <row r="54" ht="15" customHeight="1"/>
    <row r="55" ht="15" customHeight="1"/>
    <row r="56" ht="17.100000000000001" customHeight="1"/>
    <row r="57" ht="3.95" customHeight="1"/>
    <row r="58" ht="17.100000000000001" customHeight="1"/>
    <row r="59" ht="5.25" customHeight="1"/>
    <row r="60" ht="15.95" customHeight="1"/>
    <row r="69" spans="2:2" ht="13.5" customHeight="1"/>
    <row r="70" spans="2:2" ht="14.25" customHeight="1"/>
    <row r="71" spans="2:2" ht="14.25" customHeight="1"/>
    <row r="72" spans="2:2" ht="15.75">
      <c r="B72" s="223"/>
    </row>
    <row r="73" spans="2:2" ht="16.5" customHeight="1">
      <c r="B73" s="223"/>
    </row>
    <row r="74" spans="2:2" ht="14.25" customHeight="1"/>
    <row r="75" spans="2:2" ht="14.25" customHeight="1"/>
  </sheetData>
  <mergeCells count="4">
    <mergeCell ref="B2:H2"/>
    <mergeCell ref="B4:H4"/>
    <mergeCell ref="B7:B8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A1:H45"/>
  <sheetViews>
    <sheetView showGridLines="0" showRowColHeaders="0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0" customWidth="1"/>
    <col min="2" max="2" width="63.7109375" style="10" customWidth="1"/>
    <col min="3" max="3" width="0.5703125" style="10" customWidth="1"/>
    <col min="4" max="4" width="14.7109375" style="10" customWidth="1"/>
    <col min="5" max="5" width="0.5703125" style="10" customWidth="1"/>
    <col min="6" max="6" width="14.7109375" style="10" customWidth="1"/>
    <col min="7" max="7" width="0.5703125" style="10" customWidth="1"/>
    <col min="8" max="8" width="14.7109375" style="10" customWidth="1"/>
    <col min="9" max="16384" width="11.42578125" style="10"/>
  </cols>
  <sheetData>
    <row r="1" spans="1:8" ht="12.75" customHeight="1">
      <c r="A1" s="30"/>
    </row>
    <row r="2" spans="1:8" s="30" customFormat="1" ht="30" customHeight="1">
      <c r="B2" s="358" t="s">
        <v>88</v>
      </c>
      <c r="C2" s="384"/>
      <c r="D2" s="384"/>
      <c r="E2" s="384"/>
      <c r="F2" s="384"/>
      <c r="G2" s="384"/>
      <c r="H2" s="360"/>
    </row>
    <row r="3" spans="1:8" ht="6.95" customHeight="1"/>
    <row r="4" spans="1:8" ht="18" customHeight="1">
      <c r="B4" s="383" t="s">
        <v>215</v>
      </c>
      <c r="C4" s="383"/>
      <c r="D4" s="366"/>
      <c r="E4" s="366"/>
      <c r="F4" s="366"/>
      <c r="G4" s="366"/>
      <c r="H4" s="366"/>
    </row>
    <row r="5" spans="1:8" ht="18" customHeight="1">
      <c r="B5" s="366" t="s">
        <v>107</v>
      </c>
      <c r="C5" s="366"/>
      <c r="D5" s="366"/>
      <c r="E5" s="366"/>
      <c r="F5" s="366"/>
      <c r="G5" s="366"/>
      <c r="H5" s="366"/>
    </row>
    <row r="6" spans="1:8" ht="14.1" customHeight="1">
      <c r="B6" s="81"/>
      <c r="C6" s="81"/>
      <c r="D6" s="81"/>
      <c r="E6" s="81"/>
      <c r="F6" s="82"/>
      <c r="G6" s="82"/>
      <c r="H6" s="286" t="s">
        <v>0</v>
      </c>
    </row>
    <row r="7" spans="1:8" ht="15" customHeight="1">
      <c r="B7" s="362" t="s">
        <v>15</v>
      </c>
      <c r="C7" s="20"/>
      <c r="D7" s="263" t="s">
        <v>12</v>
      </c>
      <c r="E7" s="35"/>
      <c r="F7" s="263" t="s">
        <v>13</v>
      </c>
      <c r="G7" s="35"/>
      <c r="H7" s="263" t="s">
        <v>14</v>
      </c>
    </row>
    <row r="8" spans="1:8" ht="18" customHeight="1">
      <c r="B8" s="362"/>
      <c r="C8" s="20"/>
      <c r="D8" s="259" t="s">
        <v>77</v>
      </c>
      <c r="E8" s="36"/>
      <c r="F8" s="259" t="s">
        <v>78</v>
      </c>
      <c r="G8" s="36"/>
      <c r="H8" s="259" t="s">
        <v>227</v>
      </c>
    </row>
    <row r="9" spans="1:8" ht="3.95" customHeight="1">
      <c r="B9" s="20"/>
      <c r="C9" s="20"/>
      <c r="D9" s="36"/>
      <c r="E9" s="36"/>
      <c r="F9" s="36"/>
      <c r="G9" s="36"/>
      <c r="H9" s="36"/>
    </row>
    <row r="10" spans="1:8" ht="15.95" customHeight="1">
      <c r="B10" s="326" t="s">
        <v>66</v>
      </c>
      <c r="C10" s="326"/>
      <c r="D10" s="326"/>
      <c r="E10" s="336"/>
      <c r="F10" s="330"/>
      <c r="G10" s="330"/>
      <c r="H10" s="330"/>
    </row>
    <row r="11" spans="1:8" ht="15.95" customHeight="1">
      <c r="B11" s="327" t="s">
        <v>79</v>
      </c>
      <c r="C11" s="328"/>
      <c r="D11" s="329">
        <f>SUM(D10)</f>
        <v>0</v>
      </c>
      <c r="E11" s="329" t="e">
        <f>#REF!</f>
        <v>#REF!</v>
      </c>
      <c r="F11" s="329">
        <f>SUM(F10)</f>
        <v>0</v>
      </c>
      <c r="G11" s="329" t="e">
        <f>#REF!</f>
        <v>#REF!</v>
      </c>
      <c r="H11" s="329">
        <f>SUM(H10)</f>
        <v>0</v>
      </c>
    </row>
    <row r="12" spans="1:8" ht="3.95" customHeight="1">
      <c r="B12" s="209"/>
      <c r="C12" s="209"/>
      <c r="D12" s="51"/>
      <c r="E12" s="51"/>
      <c r="F12" s="51"/>
      <c r="G12" s="51"/>
      <c r="H12" s="51"/>
    </row>
    <row r="13" spans="1:8" ht="15.95" customHeight="1">
      <c r="B13" s="211" t="s">
        <v>64</v>
      </c>
      <c r="C13" s="211"/>
      <c r="D13" s="211"/>
      <c r="E13" s="20"/>
      <c r="F13" s="160"/>
      <c r="G13" s="160"/>
      <c r="H13" s="160"/>
    </row>
    <row r="14" spans="1:8" ht="15.95" customHeight="1">
      <c r="B14" s="327" t="s">
        <v>79</v>
      </c>
      <c r="C14" s="328"/>
      <c r="D14" s="329">
        <f>D13</f>
        <v>0</v>
      </c>
      <c r="E14" s="329"/>
      <c r="F14" s="329">
        <f>F13</f>
        <v>0</v>
      </c>
      <c r="G14" s="329"/>
      <c r="H14" s="329">
        <f>H13</f>
        <v>0</v>
      </c>
    </row>
    <row r="15" spans="1:8" ht="3.95" customHeight="1">
      <c r="B15" s="209"/>
      <c r="C15" s="209"/>
      <c r="D15" s="51"/>
      <c r="E15" s="51"/>
      <c r="F15" s="51"/>
      <c r="G15" s="51"/>
      <c r="H15" s="51"/>
    </row>
    <row r="16" spans="1:8" ht="15.95" customHeight="1">
      <c r="B16" s="326" t="s">
        <v>65</v>
      </c>
      <c r="C16" s="326"/>
      <c r="D16" s="326"/>
      <c r="E16" s="336"/>
      <c r="F16" s="330"/>
      <c r="G16" s="330"/>
      <c r="H16" s="330"/>
    </row>
    <row r="17" spans="2:8" ht="15" customHeight="1">
      <c r="B17" s="337" t="s">
        <v>94</v>
      </c>
      <c r="C17" s="338"/>
      <c r="D17" s="339">
        <v>138.48384547000001</v>
      </c>
      <c r="E17" s="340"/>
      <c r="F17" s="339">
        <v>137.50948484</v>
      </c>
      <c r="G17" s="340"/>
      <c r="H17" s="339">
        <v>115.60866336000001</v>
      </c>
    </row>
    <row r="18" spans="2:8" ht="32.1" customHeight="1">
      <c r="B18" s="235" t="s">
        <v>195</v>
      </c>
      <c r="C18" s="38"/>
      <c r="D18" s="241">
        <v>4.4235908200000003</v>
      </c>
      <c r="E18" s="310"/>
      <c r="F18" s="241">
        <v>4.3823174799999993</v>
      </c>
      <c r="G18" s="310"/>
      <c r="H18" s="241">
        <v>4.2034137499999993</v>
      </c>
    </row>
    <row r="19" spans="2:8" ht="15" customHeight="1">
      <c r="B19" s="223" t="s">
        <v>95</v>
      </c>
      <c r="C19" s="38"/>
      <c r="D19" s="241">
        <v>1.73629889</v>
      </c>
      <c r="E19" s="310"/>
      <c r="F19" s="241">
        <v>1.75103798</v>
      </c>
      <c r="G19" s="310"/>
      <c r="H19" s="241">
        <v>1.5681067399999999</v>
      </c>
    </row>
    <row r="20" spans="2:8" ht="32.1" customHeight="1">
      <c r="B20" s="235" t="s">
        <v>196</v>
      </c>
      <c r="C20" s="38"/>
      <c r="D20" s="241">
        <v>0.20146601</v>
      </c>
      <c r="E20" s="310"/>
      <c r="F20" s="241">
        <v>0.20043573000000001</v>
      </c>
      <c r="G20" s="310"/>
      <c r="H20" s="241">
        <v>0.18692333999999999</v>
      </c>
    </row>
    <row r="21" spans="2:8" ht="15" customHeight="1">
      <c r="B21" s="331" t="s">
        <v>48</v>
      </c>
      <c r="C21" s="332"/>
      <c r="D21" s="333">
        <v>17.947347709999999</v>
      </c>
      <c r="E21" s="341"/>
      <c r="F21" s="333">
        <v>17.499688409999997</v>
      </c>
      <c r="G21" s="341"/>
      <c r="H21" s="333">
        <v>15.607934349999999</v>
      </c>
    </row>
    <row r="22" spans="2:8" ht="15" customHeight="1">
      <c r="B22" s="223" t="s">
        <v>23</v>
      </c>
      <c r="C22" s="38"/>
      <c r="D22" s="241">
        <v>1E-3</v>
      </c>
      <c r="E22" s="310"/>
      <c r="F22" s="241">
        <v>3.1113579999999998E-2</v>
      </c>
      <c r="G22" s="310"/>
      <c r="H22" s="241">
        <v>1.033393E-2</v>
      </c>
    </row>
    <row r="23" spans="2:8" ht="15" customHeight="1">
      <c r="B23" s="223" t="s">
        <v>96</v>
      </c>
      <c r="C23" s="38"/>
      <c r="D23" s="241">
        <v>10.003015189999999</v>
      </c>
      <c r="E23" s="310"/>
      <c r="F23" s="241">
        <v>9.7804660299999995</v>
      </c>
      <c r="G23" s="310"/>
      <c r="H23" s="241">
        <v>7.6402600300000003</v>
      </c>
    </row>
    <row r="24" spans="2:8" ht="15" customHeight="1">
      <c r="B24" s="223" t="s">
        <v>97</v>
      </c>
      <c r="C24" s="38"/>
      <c r="D24" s="241">
        <v>0.26005940999999999</v>
      </c>
      <c r="E24" s="310"/>
      <c r="F24" s="241">
        <v>0.75342907000000003</v>
      </c>
      <c r="G24" s="310"/>
      <c r="H24" s="241">
        <v>0.64151160000000007</v>
      </c>
    </row>
    <row r="25" spans="2:8" ht="15" customHeight="1">
      <c r="B25" s="223" t="s">
        <v>24</v>
      </c>
      <c r="C25" s="38"/>
      <c r="D25" s="241">
        <v>20.543675039999997</v>
      </c>
      <c r="E25" s="310"/>
      <c r="F25" s="241">
        <v>23.95069505</v>
      </c>
      <c r="G25" s="310"/>
      <c r="H25" s="241">
        <v>21.620344859999999</v>
      </c>
    </row>
    <row r="26" spans="2:8" ht="15.95" customHeight="1">
      <c r="B26" s="327" t="s">
        <v>79</v>
      </c>
      <c r="C26" s="328"/>
      <c r="D26" s="329">
        <f>SUM(D17:D25)</f>
        <v>193.60029853999998</v>
      </c>
      <c r="E26" s="329"/>
      <c r="F26" s="329">
        <f>SUM(F17:F25)</f>
        <v>195.85866817000004</v>
      </c>
      <c r="G26" s="329"/>
      <c r="H26" s="329">
        <f>SUM(H17:H25)</f>
        <v>167.08749196000002</v>
      </c>
    </row>
    <row r="27" spans="2:8" ht="3.95" customHeight="1">
      <c r="B27" s="328"/>
      <c r="C27" s="328"/>
      <c r="D27" s="329"/>
      <c r="E27" s="329"/>
      <c r="F27" s="329"/>
      <c r="G27" s="329"/>
      <c r="H27" s="329"/>
    </row>
    <row r="28" spans="2:8" ht="17.100000000000001" customHeight="1">
      <c r="B28" s="334" t="s">
        <v>4</v>
      </c>
      <c r="C28" s="342"/>
      <c r="D28" s="335">
        <f>SUM(D11+D14+D26)</f>
        <v>193.60029853999998</v>
      </c>
      <c r="E28" s="335"/>
      <c r="F28" s="335">
        <f>SUM(F11+F14+F26)</f>
        <v>195.85866817000004</v>
      </c>
      <c r="G28" s="335"/>
      <c r="H28" s="335">
        <f>SUM(H11+H14+H26)</f>
        <v>167.08749196000002</v>
      </c>
    </row>
    <row r="29" spans="2:8" ht="5.25" customHeight="1"/>
    <row r="30" spans="2:8" ht="15.95" customHeight="1">
      <c r="B30" s="305" t="s">
        <v>228</v>
      </c>
    </row>
    <row r="33" spans="2:8">
      <c r="B33" s="309"/>
      <c r="D33" s="306"/>
      <c r="E33" s="306"/>
      <c r="F33" s="306"/>
      <c r="G33" s="306"/>
      <c r="H33" s="306"/>
    </row>
    <row r="34" spans="2:8">
      <c r="B34" s="309"/>
    </row>
    <row r="35" spans="2:8">
      <c r="B35" s="309"/>
      <c r="D35" s="306"/>
      <c r="E35" s="306"/>
      <c r="F35" s="306"/>
      <c r="G35" s="306"/>
      <c r="H35" s="306"/>
    </row>
    <row r="36" spans="2:8">
      <c r="B36" s="309"/>
    </row>
    <row r="37" spans="2:8">
      <c r="B37" s="309"/>
    </row>
    <row r="38" spans="2:8">
      <c r="D38" s="306"/>
      <c r="E38" s="306"/>
      <c r="F38" s="306"/>
      <c r="G38" s="306"/>
      <c r="H38" s="306"/>
    </row>
    <row r="39" spans="2:8" ht="13.5" customHeight="1"/>
    <row r="40" spans="2:8" ht="14.25" customHeight="1">
      <c r="B40" s="223"/>
    </row>
    <row r="41" spans="2:8" ht="14.25" customHeight="1">
      <c r="B41" s="223"/>
    </row>
    <row r="42" spans="2:8" ht="15.75">
      <c r="B42" s="223"/>
    </row>
    <row r="43" spans="2:8" ht="16.5" customHeight="1">
      <c r="B43" s="223"/>
    </row>
    <row r="44" spans="2:8" ht="14.25" customHeight="1"/>
    <row r="45" spans="2:8" ht="14.25" customHeight="1"/>
  </sheetData>
  <mergeCells count="4">
    <mergeCell ref="B4:H4"/>
    <mergeCell ref="B5:H5"/>
    <mergeCell ref="B7:B8"/>
    <mergeCell ref="B2:H2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H83"/>
  <sheetViews>
    <sheetView showGridLines="0" showRowColHeaders="0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0" customWidth="1"/>
    <col min="2" max="2" width="63.7109375" style="10" customWidth="1"/>
    <col min="3" max="3" width="0.5703125" style="10" customWidth="1"/>
    <col min="4" max="4" width="14.7109375" style="10" customWidth="1"/>
    <col min="5" max="5" width="0.5703125" style="10" customWidth="1"/>
    <col min="6" max="6" width="14.7109375" style="10" customWidth="1"/>
    <col min="7" max="7" width="0.5703125" style="10" customWidth="1"/>
    <col min="8" max="8" width="14.7109375" style="10" customWidth="1"/>
    <col min="9" max="16384" width="11.42578125" style="10"/>
  </cols>
  <sheetData>
    <row r="1" spans="1:8" ht="12.75" customHeight="1">
      <c r="A1" s="30"/>
    </row>
    <row r="2" spans="1:8" s="30" customFormat="1" ht="30" customHeight="1">
      <c r="B2" s="358" t="s">
        <v>88</v>
      </c>
      <c r="C2" s="359"/>
      <c r="D2" s="359"/>
      <c r="E2" s="359"/>
      <c r="F2" s="359"/>
      <c r="G2" s="359"/>
      <c r="H2" s="360"/>
    </row>
    <row r="3" spans="1:8" ht="6.95" customHeight="1"/>
    <row r="4" spans="1:8" ht="18" customHeight="1">
      <c r="B4" s="383" t="s">
        <v>216</v>
      </c>
      <c r="C4" s="383"/>
      <c r="D4" s="366"/>
      <c r="E4" s="366"/>
      <c r="F4" s="366"/>
      <c r="G4" s="366"/>
      <c r="H4" s="366"/>
    </row>
    <row r="5" spans="1:8" ht="18" customHeight="1">
      <c r="B5" s="366" t="s">
        <v>117</v>
      </c>
      <c r="C5" s="366"/>
      <c r="D5" s="366"/>
      <c r="E5" s="366"/>
      <c r="F5" s="366"/>
      <c r="G5" s="366"/>
      <c r="H5" s="366"/>
    </row>
    <row r="6" spans="1:8" ht="14.1" customHeight="1">
      <c r="B6" s="81"/>
      <c r="C6" s="81"/>
      <c r="D6" s="81"/>
      <c r="E6" s="81"/>
      <c r="F6" s="82"/>
      <c r="G6" s="82"/>
      <c r="H6" s="286" t="s">
        <v>0</v>
      </c>
    </row>
    <row r="7" spans="1:8" ht="15" customHeight="1">
      <c r="B7" s="362" t="s">
        <v>15</v>
      </c>
      <c r="C7" s="20"/>
      <c r="D7" s="263" t="s">
        <v>12</v>
      </c>
      <c r="E7" s="35"/>
      <c r="F7" s="263" t="s">
        <v>13</v>
      </c>
      <c r="G7" s="35"/>
      <c r="H7" s="263" t="s">
        <v>14</v>
      </c>
    </row>
    <row r="8" spans="1:8" ht="18" customHeight="1">
      <c r="B8" s="362"/>
      <c r="C8" s="20"/>
      <c r="D8" s="259" t="s">
        <v>77</v>
      </c>
      <c r="E8" s="36"/>
      <c r="F8" s="259" t="s">
        <v>78</v>
      </c>
      <c r="G8" s="36"/>
      <c r="H8" s="259" t="s">
        <v>227</v>
      </c>
    </row>
    <row r="9" spans="1:8" ht="3.95" customHeight="1">
      <c r="B9" s="20"/>
      <c r="C9" s="20"/>
      <c r="D9" s="36"/>
      <c r="E9" s="36"/>
      <c r="F9" s="36"/>
      <c r="G9" s="36"/>
      <c r="H9" s="36"/>
    </row>
    <row r="10" spans="1:8" ht="15.95" customHeight="1">
      <c r="B10" s="80" t="s">
        <v>66</v>
      </c>
      <c r="C10" s="80"/>
      <c r="D10" s="80"/>
      <c r="E10" s="88"/>
      <c r="F10" s="79"/>
      <c r="G10" s="79"/>
      <c r="H10" s="79"/>
    </row>
    <row r="11" spans="1:8" ht="15" customHeight="1">
      <c r="B11" s="223" t="s">
        <v>18</v>
      </c>
      <c r="C11" s="155"/>
      <c r="D11" s="241"/>
      <c r="E11" s="241"/>
      <c r="F11" s="241"/>
      <c r="G11" s="241"/>
      <c r="H11" s="241"/>
    </row>
    <row r="12" spans="1:8" ht="15.95" customHeight="1">
      <c r="B12" s="90" t="s">
        <v>79</v>
      </c>
      <c r="C12" s="47"/>
      <c r="D12" s="48">
        <v>0</v>
      </c>
      <c r="E12" s="48" t="e">
        <v>#REF!</v>
      </c>
      <c r="F12" s="48">
        <v>0</v>
      </c>
      <c r="G12" s="48" t="e">
        <v>#REF!</v>
      </c>
      <c r="H12" s="48">
        <v>0</v>
      </c>
    </row>
    <row r="13" spans="1:8" ht="3.95" customHeight="1">
      <c r="B13" s="209"/>
      <c r="C13" s="209"/>
      <c r="D13" s="85"/>
      <c r="E13" s="85"/>
      <c r="F13" s="85"/>
      <c r="G13" s="85"/>
      <c r="H13" s="85"/>
    </row>
    <row r="14" spans="1:8" ht="15.95" customHeight="1">
      <c r="B14" s="80" t="s">
        <v>64</v>
      </c>
      <c r="C14" s="80"/>
      <c r="D14" s="80"/>
      <c r="E14" s="88"/>
      <c r="F14" s="79"/>
      <c r="G14" s="79"/>
      <c r="H14" s="79"/>
    </row>
    <row r="15" spans="1:8" ht="15.95" customHeight="1">
      <c r="B15" s="90" t="s">
        <v>79</v>
      </c>
      <c r="C15" s="91"/>
      <c r="D15" s="48">
        <v>0</v>
      </c>
      <c r="E15" s="48"/>
      <c r="F15" s="48">
        <v>0</v>
      </c>
      <c r="G15" s="48"/>
      <c r="H15" s="48">
        <v>0</v>
      </c>
    </row>
    <row r="16" spans="1:8" ht="3.95" customHeight="1">
      <c r="B16" s="92"/>
      <c r="C16" s="92"/>
      <c r="D16" s="85"/>
      <c r="E16" s="85"/>
      <c r="F16" s="85"/>
      <c r="G16" s="85"/>
      <c r="H16" s="85"/>
    </row>
    <row r="17" spans="2:8" ht="15.95" customHeight="1">
      <c r="B17" s="80" t="s">
        <v>65</v>
      </c>
      <c r="C17" s="80"/>
      <c r="D17" s="80"/>
      <c r="E17" s="88"/>
      <c r="F17" s="79"/>
      <c r="G17" s="79"/>
      <c r="H17" s="79"/>
    </row>
    <row r="18" spans="2:8" ht="15" customHeight="1">
      <c r="B18" s="223" t="s">
        <v>94</v>
      </c>
      <c r="C18" s="38"/>
      <c r="D18" s="40">
        <v>3.0199999999999998E-2</v>
      </c>
      <c r="E18" s="40"/>
      <c r="F18" s="40">
        <v>2.643819E-2</v>
      </c>
      <c r="G18" s="40"/>
      <c r="H18" s="40">
        <v>2.4775160000000001E-2</v>
      </c>
    </row>
    <row r="19" spans="2:8" ht="32.1" customHeight="1">
      <c r="B19" s="235" t="s">
        <v>195</v>
      </c>
      <c r="C19" s="38"/>
      <c r="D19" s="40">
        <v>8.79132E-3</v>
      </c>
      <c r="E19" s="40"/>
      <c r="F19" s="40">
        <v>8.4520800000000007E-3</v>
      </c>
      <c r="G19" s="40"/>
      <c r="H19" s="40">
        <v>8.4520800000000007E-3</v>
      </c>
    </row>
    <row r="20" spans="2:8" ht="15" customHeight="1">
      <c r="B20" s="223" t="s">
        <v>95</v>
      </c>
      <c r="C20" s="38"/>
      <c r="D20" s="40">
        <v>1E-3</v>
      </c>
      <c r="E20" s="40"/>
      <c r="F20" s="40">
        <v>8.7000000000000001E-4</v>
      </c>
      <c r="G20" s="40"/>
      <c r="H20" s="40">
        <v>8.7000000000000001E-4</v>
      </c>
    </row>
    <row r="21" spans="2:8" ht="32.1" customHeight="1">
      <c r="B21" s="235" t="s">
        <v>196</v>
      </c>
      <c r="C21" s="38"/>
      <c r="D21" s="40">
        <v>0.12807368999999999</v>
      </c>
      <c r="E21" s="40"/>
      <c r="F21" s="40">
        <v>0.13230477999999998</v>
      </c>
      <c r="G21" s="40"/>
      <c r="H21" s="40">
        <v>0.12983523</v>
      </c>
    </row>
    <row r="22" spans="2:8" ht="15" customHeight="1">
      <c r="B22" s="225" t="s">
        <v>48</v>
      </c>
      <c r="C22" s="86"/>
      <c r="D22" s="87">
        <v>0.12790534000000001</v>
      </c>
      <c r="E22" s="87"/>
      <c r="F22" s="87">
        <v>0.11775412</v>
      </c>
      <c r="G22" s="87"/>
      <c r="H22" s="87">
        <v>0.11726745</v>
      </c>
    </row>
    <row r="23" spans="2:8" ht="15" customHeight="1">
      <c r="B23" s="223" t="s">
        <v>96</v>
      </c>
      <c r="C23" s="38"/>
      <c r="D23" s="40">
        <v>1.2999999999999999E-3</v>
      </c>
      <c r="E23" s="40"/>
      <c r="F23" s="40">
        <v>2.513E-3</v>
      </c>
      <c r="G23" s="40"/>
      <c r="H23" s="40">
        <v>2.513E-3</v>
      </c>
    </row>
    <row r="24" spans="2:8" ht="15" customHeight="1">
      <c r="B24" s="223" t="s">
        <v>97</v>
      </c>
      <c r="C24" s="38"/>
      <c r="D24" s="40">
        <v>3.3999999999999998E-3</v>
      </c>
      <c r="E24" s="40"/>
      <c r="F24" s="40">
        <v>1.442819E-2</v>
      </c>
      <c r="G24" s="40"/>
      <c r="H24" s="40">
        <v>9.470290000000001E-3</v>
      </c>
    </row>
    <row r="25" spans="2:8" ht="15" customHeight="1">
      <c r="B25" s="223" t="s">
        <v>24</v>
      </c>
      <c r="C25" s="38"/>
      <c r="D25" s="40">
        <v>6.3019749999999999E-2</v>
      </c>
      <c r="E25" s="40"/>
      <c r="F25" s="40">
        <v>2.7151649999999999E-2</v>
      </c>
      <c r="G25" s="40"/>
      <c r="H25" s="40">
        <v>2.3996050000000001E-2</v>
      </c>
    </row>
    <row r="26" spans="2:8" ht="15.95" customHeight="1">
      <c r="B26" s="90" t="s">
        <v>79</v>
      </c>
      <c r="C26" s="47"/>
      <c r="D26" s="48">
        <v>0.36369010000000002</v>
      </c>
      <c r="E26" s="48"/>
      <c r="F26" s="48">
        <v>0.32991201000000003</v>
      </c>
      <c r="G26" s="48"/>
      <c r="H26" s="48">
        <v>0.31717925999999996</v>
      </c>
    </row>
    <row r="27" spans="2:8" ht="3.95" customHeight="1">
      <c r="B27" s="47"/>
      <c r="C27" s="47"/>
      <c r="D27" s="48"/>
      <c r="E27" s="48"/>
      <c r="F27" s="48"/>
      <c r="G27" s="48"/>
      <c r="H27" s="48"/>
    </row>
    <row r="28" spans="2:8" ht="17.100000000000001" customHeight="1">
      <c r="B28" s="291" t="s">
        <v>4</v>
      </c>
      <c r="C28" s="273"/>
      <c r="D28" s="275">
        <v>0.36369010000000002</v>
      </c>
      <c r="E28" s="275"/>
      <c r="F28" s="275">
        <v>0.32991201000000003</v>
      </c>
      <c r="G28" s="275"/>
      <c r="H28" s="275">
        <v>0.31717925999999996</v>
      </c>
    </row>
    <row r="29" spans="2:8" ht="4.5" customHeight="1">
      <c r="B29"/>
      <c r="C29"/>
      <c r="D29"/>
      <c r="E29" s="51"/>
      <c r="F29" s="51"/>
      <c r="G29" s="51"/>
      <c r="H29" s="51"/>
    </row>
    <row r="30" spans="2:8" ht="15.95" customHeight="1">
      <c r="B30" s="305" t="s">
        <v>228</v>
      </c>
      <c r="C30"/>
      <c r="D30"/>
      <c r="E30" s="51"/>
      <c r="F30" s="51"/>
      <c r="G30" s="51"/>
      <c r="H30" s="51"/>
    </row>
    <row r="31" spans="2:8" ht="15.95" customHeight="1"/>
    <row r="32" spans="2:8" ht="15.95" customHeight="1"/>
    <row r="33" s="30" customFormat="1" ht="30" customHeight="1"/>
    <row r="34" ht="6.95" customHeight="1"/>
    <row r="35" ht="18" customHeight="1"/>
    <row r="36" ht="18" customHeight="1"/>
    <row r="37" ht="18" customHeight="1"/>
    <row r="38" ht="15" customHeight="1"/>
    <row r="39" ht="15" customHeight="1"/>
    <row r="40" ht="18" customHeight="1"/>
    <row r="41" ht="5.45" customHeight="1"/>
    <row r="42" ht="15.95" customHeight="1"/>
    <row r="43" ht="17.100000000000001" customHeight="1"/>
    <row r="44" ht="3.95" customHeight="1"/>
    <row r="45" ht="15.95" customHeight="1"/>
    <row r="46" ht="17.100000000000001" customHeight="1"/>
    <row r="47" ht="3.95" customHeight="1"/>
    <row r="48" ht="15.95" customHeight="1"/>
    <row r="49" ht="15" customHeight="1"/>
    <row r="50" ht="32.1" customHeight="1"/>
    <row r="51" ht="15" customHeight="1"/>
    <row r="52" ht="32.1" customHeight="1"/>
    <row r="53" ht="15" customHeight="1"/>
    <row r="54" ht="15" customHeight="1"/>
    <row r="55" ht="15" customHeight="1"/>
    <row r="56" ht="15" customHeight="1"/>
    <row r="57" ht="15" customHeight="1"/>
    <row r="58" ht="17.100000000000001" customHeight="1"/>
    <row r="59" ht="3.95" customHeight="1"/>
    <row r="60" ht="17.100000000000001" customHeight="1"/>
    <row r="61" ht="5.25" customHeight="1"/>
    <row r="62" ht="15" customHeight="1"/>
    <row r="63" ht="14.25" customHeight="1"/>
    <row r="81" ht="13.5" customHeight="1"/>
    <row r="82" ht="14.25" customHeight="1"/>
    <row r="83" ht="14.25" customHeight="1"/>
  </sheetData>
  <mergeCells count="4">
    <mergeCell ref="B2:H2"/>
    <mergeCell ref="B4:H4"/>
    <mergeCell ref="B7:B8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H52"/>
  <sheetViews>
    <sheetView showGridLines="0" showRowColHeaders="0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0" customWidth="1"/>
    <col min="2" max="2" width="63.7109375" style="10" customWidth="1"/>
    <col min="3" max="3" width="0.5703125" style="10" customWidth="1"/>
    <col min="4" max="4" width="14.7109375" style="10" customWidth="1"/>
    <col min="5" max="5" width="0.5703125" style="10" customWidth="1"/>
    <col min="6" max="6" width="14.7109375" style="10" customWidth="1"/>
    <col min="7" max="7" width="0.5703125" style="10" customWidth="1"/>
    <col min="8" max="8" width="14.7109375" style="10" customWidth="1"/>
    <col min="9" max="16384" width="11.42578125" style="10"/>
  </cols>
  <sheetData>
    <row r="1" spans="1:8" ht="12.75" customHeight="1">
      <c r="A1" s="30"/>
    </row>
    <row r="2" spans="1:8" s="30" customFormat="1" ht="30" customHeight="1">
      <c r="B2" s="358" t="s">
        <v>88</v>
      </c>
      <c r="C2" s="385"/>
      <c r="D2" s="385"/>
      <c r="E2" s="385"/>
      <c r="F2" s="385"/>
      <c r="G2" s="385"/>
      <c r="H2" s="360"/>
    </row>
    <row r="3" spans="1:8" ht="6.95" customHeight="1"/>
    <row r="4" spans="1:8" ht="18" customHeight="1">
      <c r="B4" s="383" t="s">
        <v>217</v>
      </c>
      <c r="C4" s="383"/>
      <c r="D4" s="366"/>
      <c r="E4" s="366"/>
      <c r="F4" s="366"/>
      <c r="G4" s="366"/>
      <c r="H4" s="366"/>
    </row>
    <row r="5" spans="1:8" ht="18" customHeight="1">
      <c r="B5" s="366" t="s">
        <v>108</v>
      </c>
      <c r="C5" s="366"/>
      <c r="D5" s="366"/>
      <c r="E5" s="366"/>
      <c r="F5" s="366"/>
      <c r="G5" s="366"/>
      <c r="H5" s="366"/>
    </row>
    <row r="6" spans="1:8" ht="14.1" customHeight="1">
      <c r="B6" s="81"/>
      <c r="C6" s="81"/>
      <c r="D6" s="81"/>
      <c r="E6" s="81"/>
      <c r="F6" s="82"/>
      <c r="G6" s="82"/>
      <c r="H6" s="286" t="s">
        <v>0</v>
      </c>
    </row>
    <row r="7" spans="1:8" ht="15" customHeight="1">
      <c r="B7" s="362" t="s">
        <v>15</v>
      </c>
      <c r="C7" s="20"/>
      <c r="D7" s="263" t="s">
        <v>12</v>
      </c>
      <c r="E7" s="35"/>
      <c r="F7" s="263" t="s">
        <v>13</v>
      </c>
      <c r="G7" s="35"/>
      <c r="H7" s="263" t="s">
        <v>14</v>
      </c>
    </row>
    <row r="8" spans="1:8" ht="18" customHeight="1">
      <c r="B8" s="362"/>
      <c r="C8" s="20"/>
      <c r="D8" s="259" t="s">
        <v>77</v>
      </c>
      <c r="E8" s="36"/>
      <c r="F8" s="259" t="s">
        <v>78</v>
      </c>
      <c r="G8" s="36"/>
      <c r="H8" s="259" t="s">
        <v>227</v>
      </c>
    </row>
    <row r="9" spans="1:8" ht="3.95" customHeight="1">
      <c r="B9" s="20"/>
      <c r="C9" s="20"/>
      <c r="D9" s="36"/>
      <c r="E9" s="36"/>
      <c r="F9" s="36"/>
      <c r="G9" s="36"/>
      <c r="H9" s="36"/>
    </row>
    <row r="10" spans="1:8" ht="15.95" customHeight="1">
      <c r="B10" s="326" t="s">
        <v>66</v>
      </c>
      <c r="C10" s="326"/>
      <c r="D10" s="326"/>
      <c r="E10" s="336"/>
      <c r="F10" s="330"/>
      <c r="G10" s="330"/>
      <c r="H10" s="330"/>
    </row>
    <row r="11" spans="1:8" ht="15.95" customHeight="1">
      <c r="B11" s="327" t="s">
        <v>79</v>
      </c>
      <c r="C11" s="328"/>
      <c r="D11" s="329">
        <v>0</v>
      </c>
      <c r="E11" s="329"/>
      <c r="F11" s="329">
        <v>0</v>
      </c>
      <c r="G11" s="329" t="e">
        <v>#REF!</v>
      </c>
      <c r="H11" s="329">
        <v>0</v>
      </c>
    </row>
    <row r="12" spans="1:8" ht="3.95" customHeight="1">
      <c r="B12" s="209"/>
      <c r="C12" s="209"/>
      <c r="D12" s="51"/>
      <c r="E12" s="51"/>
      <c r="F12" s="51"/>
      <c r="G12" s="51"/>
      <c r="H12" s="51"/>
    </row>
    <row r="13" spans="1:8" ht="15.95" customHeight="1">
      <c r="B13" s="326" t="s">
        <v>64</v>
      </c>
      <c r="C13" s="326"/>
      <c r="D13" s="326"/>
      <c r="E13" s="336"/>
      <c r="F13" s="330"/>
      <c r="G13" s="330"/>
      <c r="H13" s="330"/>
    </row>
    <row r="14" spans="1:8" ht="15.95" customHeight="1">
      <c r="B14" s="327" t="s">
        <v>79</v>
      </c>
      <c r="C14" s="328"/>
      <c r="D14" s="329">
        <v>0</v>
      </c>
      <c r="E14" s="329"/>
      <c r="F14" s="329">
        <v>0</v>
      </c>
      <c r="G14" s="329" t="e">
        <v>#REF!</v>
      </c>
      <c r="H14" s="329">
        <v>0</v>
      </c>
    </row>
    <row r="15" spans="1:8" ht="3.95" customHeight="1">
      <c r="B15" s="209"/>
      <c r="C15" s="209"/>
      <c r="D15" s="51"/>
      <c r="E15" s="51"/>
      <c r="F15" s="51"/>
      <c r="G15" s="51"/>
      <c r="H15" s="51"/>
    </row>
    <row r="16" spans="1:8" ht="15.95" customHeight="1">
      <c r="B16" s="326" t="s">
        <v>65</v>
      </c>
      <c r="C16" s="326"/>
      <c r="D16" s="326"/>
      <c r="E16" s="336"/>
      <c r="F16" s="330"/>
      <c r="G16" s="330"/>
      <c r="H16" s="330"/>
    </row>
    <row r="17" spans="2:8" ht="15" customHeight="1">
      <c r="B17" s="337" t="s">
        <v>94</v>
      </c>
      <c r="C17" s="338"/>
      <c r="D17" s="241">
        <v>4.0475986099999997</v>
      </c>
      <c r="E17" s="343"/>
      <c r="F17" s="241">
        <v>3.6804212600000001</v>
      </c>
      <c r="G17" s="343"/>
      <c r="H17" s="241">
        <v>3.1876879300000001</v>
      </c>
    </row>
    <row r="18" spans="2:8" ht="32.1" customHeight="1">
      <c r="B18" s="235" t="s">
        <v>195</v>
      </c>
      <c r="C18" s="38"/>
      <c r="D18" s="241">
        <v>0.72221418000000004</v>
      </c>
      <c r="E18" s="243"/>
      <c r="F18" s="241">
        <v>0.72652569</v>
      </c>
      <c r="G18" s="243"/>
      <c r="H18" s="241">
        <v>0.71448979000000001</v>
      </c>
    </row>
    <row r="19" spans="2:8" ht="15" customHeight="1">
      <c r="B19" s="223" t="s">
        <v>95</v>
      </c>
      <c r="C19" s="38"/>
      <c r="D19" s="241">
        <v>0.64110288000000004</v>
      </c>
      <c r="E19" s="243"/>
      <c r="F19" s="241">
        <v>0.65117733</v>
      </c>
      <c r="G19" s="243"/>
      <c r="H19" s="241">
        <v>0.60949949999999997</v>
      </c>
    </row>
    <row r="20" spans="2:8" ht="32.1" customHeight="1">
      <c r="B20" s="235" t="s">
        <v>196</v>
      </c>
      <c r="C20" s="38"/>
      <c r="D20" s="241">
        <v>1.9805895</v>
      </c>
      <c r="E20" s="243"/>
      <c r="F20" s="241">
        <v>1.9106790300000001</v>
      </c>
      <c r="G20" s="243"/>
      <c r="H20" s="241">
        <v>1.7745170700000001</v>
      </c>
    </row>
    <row r="21" spans="2:8" ht="15" customHeight="1">
      <c r="B21" s="331" t="s">
        <v>48</v>
      </c>
      <c r="C21" s="332"/>
      <c r="D21" s="333">
        <v>0.80445345000000001</v>
      </c>
      <c r="E21" s="344"/>
      <c r="F21" s="333">
        <v>0.81602041999999997</v>
      </c>
      <c r="G21" s="344"/>
      <c r="H21" s="333">
        <v>0.80668015999999998</v>
      </c>
    </row>
    <row r="22" spans="2:8" ht="15" customHeight="1">
      <c r="B22" s="223" t="s">
        <v>23</v>
      </c>
      <c r="C22" s="38"/>
      <c r="D22" s="241">
        <v>3.9171299999999999E-2</v>
      </c>
      <c r="E22" s="243"/>
      <c r="F22" s="241">
        <v>7.3717899999999996E-3</v>
      </c>
      <c r="G22" s="243"/>
      <c r="H22" s="241">
        <v>7.3717899999999996E-3</v>
      </c>
    </row>
    <row r="23" spans="2:8" ht="15" customHeight="1">
      <c r="B23" s="223" t="s">
        <v>96</v>
      </c>
      <c r="C23" s="38"/>
      <c r="D23" s="241">
        <v>2.71366E-2</v>
      </c>
      <c r="E23" s="243"/>
      <c r="F23" s="241">
        <v>2.726342E-2</v>
      </c>
      <c r="G23" s="243"/>
      <c r="H23" s="241">
        <v>2.541446E-2</v>
      </c>
    </row>
    <row r="24" spans="2:8" ht="15" customHeight="1">
      <c r="B24" s="223" t="s">
        <v>97</v>
      </c>
      <c r="C24" s="38"/>
      <c r="D24" s="241">
        <v>8.3664849999999999E-2</v>
      </c>
      <c r="E24" s="243"/>
      <c r="F24" s="241">
        <v>7.8798320000000005E-2</v>
      </c>
      <c r="G24" s="243"/>
      <c r="H24" s="241">
        <v>7.8798320000000005E-2</v>
      </c>
    </row>
    <row r="25" spans="2:8" ht="15" customHeight="1">
      <c r="B25" s="223" t="s">
        <v>24</v>
      </c>
      <c r="C25" s="38"/>
      <c r="D25" s="241">
        <v>1.77861037</v>
      </c>
      <c r="E25" s="243"/>
      <c r="F25" s="241">
        <v>1.7181439700000001</v>
      </c>
      <c r="G25" s="243"/>
      <c r="H25" s="241">
        <v>1.6148033399999999</v>
      </c>
    </row>
    <row r="26" spans="2:8" ht="15.95" customHeight="1">
      <c r="B26" s="327" t="s">
        <v>79</v>
      </c>
      <c r="C26" s="328"/>
      <c r="D26" s="329">
        <f>SUM(D17:D25)</f>
        <v>10.124541739999998</v>
      </c>
      <c r="E26" s="329"/>
      <c r="F26" s="329">
        <f>SUM(F17:F25)</f>
        <v>9.6164012299999992</v>
      </c>
      <c r="G26" s="329"/>
      <c r="H26" s="329">
        <f>SUM(H17:H25)</f>
        <v>8.8192623599999997</v>
      </c>
    </row>
    <row r="27" spans="2:8" ht="3.95" customHeight="1">
      <c r="B27" s="328"/>
      <c r="C27" s="328"/>
      <c r="D27" s="329"/>
      <c r="E27" s="329"/>
      <c r="F27" s="329"/>
      <c r="G27" s="329"/>
      <c r="H27" s="329"/>
    </row>
    <row r="28" spans="2:8" ht="17.100000000000001" customHeight="1">
      <c r="B28" s="334" t="s">
        <v>4</v>
      </c>
      <c r="C28" s="342"/>
      <c r="D28" s="335">
        <f>SUM(D11+D14+D26)</f>
        <v>10.124541739999998</v>
      </c>
      <c r="E28" s="335"/>
      <c r="F28" s="335">
        <f>SUM(F11+F14+F26)</f>
        <v>9.6164012299999992</v>
      </c>
      <c r="G28" s="335"/>
      <c r="H28" s="335">
        <f>SUM(H11+H14+H26)</f>
        <v>8.8192623599999997</v>
      </c>
    </row>
    <row r="29" spans="2:8" ht="5.25" customHeight="1"/>
    <row r="30" spans="2:8" ht="14.25" customHeight="1">
      <c r="B30" s="305" t="s">
        <v>228</v>
      </c>
    </row>
    <row r="31" spans="2:8" ht="14.25" customHeight="1"/>
    <row r="32" spans="2:8" ht="14.25" customHeight="1"/>
    <row r="50" ht="13.5" customHeight="1"/>
    <row r="51" ht="14.25" customHeight="1"/>
    <row r="52" ht="14.25" customHeight="1"/>
  </sheetData>
  <mergeCells count="4">
    <mergeCell ref="B4:H4"/>
    <mergeCell ref="B5:H5"/>
    <mergeCell ref="B7:B8"/>
    <mergeCell ref="B2:H2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L65"/>
  <sheetViews>
    <sheetView showGridLines="0" showRowColHeaders="0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0" customWidth="1"/>
    <col min="2" max="2" width="40.7109375" style="10" customWidth="1"/>
    <col min="3" max="3" width="0.5703125" style="10" customWidth="1"/>
    <col min="4" max="4" width="18.7109375" style="10" customWidth="1"/>
    <col min="5" max="5" width="0.5703125" style="10" customWidth="1"/>
    <col min="6" max="6" width="15.7109375" style="10" customWidth="1"/>
    <col min="7" max="7" width="0.5703125" style="10" customWidth="1"/>
    <col min="8" max="8" width="14.7109375" style="10" customWidth="1"/>
    <col min="9" max="9" width="0.5703125" style="10" customWidth="1"/>
    <col min="10" max="10" width="18.7109375" style="10" customWidth="1"/>
    <col min="11" max="11" width="0.5703125" style="10" customWidth="1"/>
    <col min="12" max="12" width="12.7109375" style="10" customWidth="1"/>
    <col min="13" max="16384" width="11.42578125" style="10"/>
  </cols>
  <sheetData>
    <row r="1" spans="1:12">
      <c r="A1" s="30"/>
    </row>
    <row r="2" spans="1:12" s="30" customFormat="1" ht="30" customHeight="1">
      <c r="B2" s="358" t="s">
        <v>88</v>
      </c>
      <c r="C2" s="359"/>
      <c r="D2" s="359"/>
      <c r="E2" s="359"/>
      <c r="F2" s="359"/>
      <c r="G2" s="359"/>
      <c r="H2" s="359"/>
      <c r="I2" s="386"/>
      <c r="J2" s="386"/>
      <c r="K2" s="386"/>
      <c r="L2" s="387"/>
    </row>
    <row r="3" spans="1:12" ht="6.95" customHeight="1"/>
    <row r="4" spans="1:12" ht="18" customHeight="1">
      <c r="B4" s="383" t="s">
        <v>218</v>
      </c>
      <c r="C4" s="383"/>
      <c r="D4" s="366"/>
      <c r="E4" s="366"/>
      <c r="F4" s="366"/>
      <c r="G4" s="366"/>
      <c r="H4" s="366"/>
      <c r="I4" s="366"/>
      <c r="J4" s="366"/>
      <c r="K4" s="366"/>
      <c r="L4" s="366"/>
    </row>
    <row r="5" spans="1:12" ht="18" customHeight="1">
      <c r="B5" s="366" t="s">
        <v>181</v>
      </c>
      <c r="C5" s="366"/>
      <c r="D5" s="366"/>
      <c r="E5" s="366"/>
      <c r="F5" s="366"/>
      <c r="G5" s="366"/>
      <c r="H5" s="366"/>
      <c r="I5" s="366"/>
      <c r="J5" s="366"/>
      <c r="K5" s="366"/>
      <c r="L5" s="366"/>
    </row>
    <row r="6" spans="1:12" ht="14.1" customHeight="1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" customHeight="1">
      <c r="B7" s="362" t="s">
        <v>26</v>
      </c>
      <c r="C7" s="20"/>
      <c r="D7" s="269" t="s">
        <v>14</v>
      </c>
      <c r="E7" s="93"/>
      <c r="F7" s="363" t="s">
        <v>221</v>
      </c>
      <c r="G7" s="94"/>
      <c r="H7" s="263" t="s">
        <v>14</v>
      </c>
      <c r="I7" s="35"/>
      <c r="J7" s="363" t="s">
        <v>222</v>
      </c>
      <c r="K7" s="95"/>
      <c r="L7" s="264" t="s">
        <v>90</v>
      </c>
    </row>
    <row r="8" spans="1:12" ht="15" customHeight="1">
      <c r="B8" s="362"/>
      <c r="C8" s="20"/>
      <c r="D8" s="270" t="s">
        <v>89</v>
      </c>
      <c r="E8" s="93"/>
      <c r="F8" s="363"/>
      <c r="G8" s="94"/>
      <c r="H8" s="259" t="s">
        <v>27</v>
      </c>
      <c r="I8" s="35"/>
      <c r="J8" s="363"/>
      <c r="K8" s="95"/>
      <c r="L8" s="272" t="s">
        <v>91</v>
      </c>
    </row>
    <row r="9" spans="1:12" ht="15" customHeight="1">
      <c r="B9" s="362"/>
      <c r="C9" s="20"/>
      <c r="D9" s="292" t="s">
        <v>69</v>
      </c>
      <c r="E9" s="93"/>
      <c r="F9" s="363"/>
      <c r="G9" s="94"/>
      <c r="H9" s="271" t="s">
        <v>28</v>
      </c>
      <c r="I9" s="36"/>
      <c r="J9" s="271" t="s">
        <v>70</v>
      </c>
      <c r="K9" s="95"/>
      <c r="L9" s="271" t="s">
        <v>80</v>
      </c>
    </row>
    <row r="10" spans="1:12" ht="3.95" customHeight="1">
      <c r="B10" s="20"/>
      <c r="C10" s="20"/>
      <c r="D10" s="93"/>
      <c r="E10" s="93"/>
      <c r="F10" s="94"/>
      <c r="G10" s="94"/>
      <c r="H10" s="36"/>
      <c r="I10" s="36"/>
      <c r="J10" s="95"/>
      <c r="K10" s="95"/>
      <c r="L10" s="94"/>
    </row>
    <row r="11" spans="1:12" ht="15" customHeight="1">
      <c r="B11" s="229" t="s">
        <v>44</v>
      </c>
      <c r="C11" s="70"/>
      <c r="D11" s="236">
        <v>4853.9413400399999</v>
      </c>
      <c r="E11" s="96"/>
      <c r="F11" s="97">
        <v>8448442</v>
      </c>
      <c r="G11" s="97"/>
      <c r="H11" s="173">
        <v>574.53686017374571</v>
      </c>
      <c r="I11" s="98"/>
      <c r="J11" s="42">
        <v>165865.50899999999</v>
      </c>
      <c r="K11" s="99"/>
      <c r="L11" s="100">
        <v>2.926432004642991</v>
      </c>
    </row>
    <row r="12" spans="1:12" ht="15" customHeight="1">
      <c r="B12" s="229" t="s">
        <v>30</v>
      </c>
      <c r="C12" s="70"/>
      <c r="D12" s="236">
        <v>934.66234495999993</v>
      </c>
      <c r="E12" s="96"/>
      <c r="F12" s="97">
        <v>1324279</v>
      </c>
      <c r="G12" s="97"/>
      <c r="H12" s="173">
        <v>705.78959944241353</v>
      </c>
      <c r="I12" s="98"/>
      <c r="J12" s="42">
        <v>38043.571000000004</v>
      </c>
      <c r="K12" s="99"/>
      <c r="L12" s="100">
        <v>2.4568207462963976</v>
      </c>
    </row>
    <row r="13" spans="1:12" ht="15" customHeight="1">
      <c r="B13" s="229" t="s">
        <v>31</v>
      </c>
      <c r="C13" s="70"/>
      <c r="D13" s="236">
        <v>586.62664859999995</v>
      </c>
      <c r="E13" s="96"/>
      <c r="F13" s="97">
        <v>1020039</v>
      </c>
      <c r="G13" s="97"/>
      <c r="H13" s="173">
        <v>575.10217609326696</v>
      </c>
      <c r="I13" s="98"/>
      <c r="J13" s="42">
        <v>23765.248</v>
      </c>
      <c r="K13" s="99"/>
      <c r="L13" s="100">
        <v>2.4684221624785905</v>
      </c>
    </row>
    <row r="14" spans="1:12" ht="15" customHeight="1">
      <c r="B14" s="223" t="s">
        <v>32</v>
      </c>
      <c r="C14" s="65"/>
      <c r="D14" s="236">
        <v>1007.2945225999999</v>
      </c>
      <c r="E14" s="96"/>
      <c r="F14" s="97">
        <v>1198081</v>
      </c>
      <c r="G14" s="97"/>
      <c r="H14" s="173">
        <v>840.75661211554143</v>
      </c>
      <c r="I14" s="98"/>
      <c r="J14" s="42">
        <v>33799.767</v>
      </c>
      <c r="K14" s="99"/>
      <c r="L14" s="100">
        <v>2.9801818533246101</v>
      </c>
    </row>
    <row r="15" spans="1:12" ht="15" customHeight="1">
      <c r="B15" s="229" t="s">
        <v>33</v>
      </c>
      <c r="C15" s="70"/>
      <c r="D15" s="236">
        <v>1386.7126735700001</v>
      </c>
      <c r="E15" s="96"/>
      <c r="F15" s="97">
        <v>2220215</v>
      </c>
      <c r="G15" s="97"/>
      <c r="H15" s="173">
        <v>624.58485938073568</v>
      </c>
      <c r="I15" s="98"/>
      <c r="J15" s="42">
        <v>47164.165000000001</v>
      </c>
      <c r="K15" s="99"/>
      <c r="L15" s="100">
        <v>2.9401828137315693</v>
      </c>
    </row>
    <row r="16" spans="1:12" ht="15" customHeight="1">
      <c r="B16" s="229" t="s">
        <v>34</v>
      </c>
      <c r="C16" s="70"/>
      <c r="D16" s="236">
        <v>392.66346587999999</v>
      </c>
      <c r="E16" s="96"/>
      <c r="F16" s="97">
        <v>581877</v>
      </c>
      <c r="G16" s="97"/>
      <c r="H16" s="173">
        <v>674.822111683397</v>
      </c>
      <c r="I16" s="98"/>
      <c r="J16" s="42">
        <v>14187.412</v>
      </c>
      <c r="K16" s="99"/>
      <c r="L16" s="100">
        <v>2.7676891731909947</v>
      </c>
    </row>
    <row r="17" spans="2:12" ht="15" customHeight="1">
      <c r="B17" s="230" t="s">
        <v>35</v>
      </c>
      <c r="C17" s="133"/>
      <c r="D17" s="237">
        <v>1479.6670280399999</v>
      </c>
      <c r="E17" s="116"/>
      <c r="F17" s="212">
        <v>2402729</v>
      </c>
      <c r="G17" s="103"/>
      <c r="H17" s="178">
        <v>615.8276809577776</v>
      </c>
      <c r="I17" s="104"/>
      <c r="J17" s="117">
        <v>59794.928999999996</v>
      </c>
      <c r="K17" s="105"/>
      <c r="L17" s="106">
        <v>2.4745694204938351</v>
      </c>
    </row>
    <row r="18" spans="2:12" ht="15" customHeight="1">
      <c r="B18" s="229" t="s">
        <v>36</v>
      </c>
      <c r="C18" s="70"/>
      <c r="D18" s="236">
        <v>1275.1727255999999</v>
      </c>
      <c r="E18" s="96"/>
      <c r="F18" s="97">
        <v>2038700</v>
      </c>
      <c r="G18" s="97"/>
      <c r="H18" s="173">
        <v>625.48326168636868</v>
      </c>
      <c r="I18" s="98"/>
      <c r="J18" s="42">
        <v>42820.105000000003</v>
      </c>
      <c r="K18" s="99"/>
      <c r="L18" s="100">
        <v>2.9779766434482116</v>
      </c>
    </row>
    <row r="19" spans="2:12" ht="15" customHeight="1">
      <c r="B19" s="229" t="s">
        <v>37</v>
      </c>
      <c r="C19" s="70"/>
      <c r="D19" s="236">
        <v>6167.9455791199998</v>
      </c>
      <c r="E19" s="96"/>
      <c r="F19" s="97">
        <v>7610226</v>
      </c>
      <c r="G19" s="97"/>
      <c r="H19" s="173">
        <v>810.48126285868523</v>
      </c>
      <c r="I19" s="98"/>
      <c r="J19" s="42">
        <v>236813.92600000001</v>
      </c>
      <c r="K19" s="99"/>
      <c r="L19" s="100">
        <v>2.6045535764311429</v>
      </c>
    </row>
    <row r="20" spans="2:12" ht="15" customHeight="1">
      <c r="B20" s="229" t="s">
        <v>38</v>
      </c>
      <c r="C20" s="70"/>
      <c r="D20" s="236">
        <v>3101.2122375700001</v>
      </c>
      <c r="E20" s="96"/>
      <c r="F20" s="97">
        <v>4999621</v>
      </c>
      <c r="G20" s="97"/>
      <c r="H20" s="173">
        <v>620.2894654554816</v>
      </c>
      <c r="I20" s="98"/>
      <c r="J20" s="42">
        <v>116015.33500000001</v>
      </c>
      <c r="K20" s="99"/>
      <c r="L20" s="100">
        <v>2.6731054455602785</v>
      </c>
    </row>
    <row r="21" spans="2:12" ht="15" customHeight="1">
      <c r="B21" s="229" t="s">
        <v>39</v>
      </c>
      <c r="C21" s="70"/>
      <c r="D21" s="236">
        <v>544.10582437999994</v>
      </c>
      <c r="E21" s="96"/>
      <c r="F21" s="97">
        <v>1062845</v>
      </c>
      <c r="G21" s="97"/>
      <c r="H21" s="173">
        <v>511.93337163932654</v>
      </c>
      <c r="I21" s="98"/>
      <c r="J21" s="42">
        <v>20677.009999999998</v>
      </c>
      <c r="K21" s="99"/>
      <c r="L21" s="100">
        <v>2.6314531181249126</v>
      </c>
    </row>
    <row r="22" spans="2:12" ht="15" customHeight="1">
      <c r="B22" s="231" t="s">
        <v>40</v>
      </c>
      <c r="C22" s="101"/>
      <c r="D22" s="238">
        <v>1341.6461164</v>
      </c>
      <c r="E22" s="102"/>
      <c r="F22" s="213">
        <v>2698920</v>
      </c>
      <c r="G22" s="107"/>
      <c r="H22" s="179">
        <v>497.10481096142155</v>
      </c>
      <c r="I22" s="108"/>
      <c r="J22" s="114">
        <v>64429.877999999997</v>
      </c>
      <c r="K22" s="109"/>
      <c r="L22" s="110">
        <v>2.082335335789399</v>
      </c>
    </row>
    <row r="23" spans="2:12" ht="15" customHeight="1">
      <c r="B23" s="230" t="s">
        <v>41</v>
      </c>
      <c r="C23" s="133"/>
      <c r="D23" s="236">
        <v>5371.6055599499996</v>
      </c>
      <c r="E23" s="116"/>
      <c r="F23" s="97">
        <v>6686513</v>
      </c>
      <c r="G23" s="103"/>
      <c r="H23" s="178">
        <v>803.34930328408836</v>
      </c>
      <c r="I23" s="104"/>
      <c r="J23" s="117">
        <v>240129.959</v>
      </c>
      <c r="K23" s="105"/>
      <c r="L23" s="106">
        <v>2.23695768004941</v>
      </c>
    </row>
    <row r="24" spans="2:12" ht="15" customHeight="1">
      <c r="B24" s="229" t="s">
        <v>42</v>
      </c>
      <c r="C24" s="70"/>
      <c r="D24" s="236">
        <v>870.5928772100001</v>
      </c>
      <c r="E24" s="96"/>
      <c r="F24" s="97">
        <v>1495084</v>
      </c>
      <c r="G24" s="97"/>
      <c r="H24" s="173">
        <v>582.30365465084242</v>
      </c>
      <c r="I24" s="98"/>
      <c r="J24" s="42">
        <v>32356.061000000002</v>
      </c>
      <c r="K24" s="99"/>
      <c r="L24" s="100">
        <v>2.6906639754758781</v>
      </c>
    </row>
    <row r="25" spans="2:12" ht="15" customHeight="1">
      <c r="B25" s="229" t="s">
        <v>125</v>
      </c>
      <c r="C25" s="70"/>
      <c r="D25" s="236">
        <v>358.79279319</v>
      </c>
      <c r="E25" s="96"/>
      <c r="F25" s="97">
        <v>652561</v>
      </c>
      <c r="G25" s="97"/>
      <c r="H25" s="173">
        <v>549.82261151064802</v>
      </c>
      <c r="I25" s="98"/>
      <c r="J25" s="42">
        <v>20973.353999999999</v>
      </c>
      <c r="K25" s="99"/>
      <c r="L25" s="100">
        <v>1.7107077541818061</v>
      </c>
    </row>
    <row r="26" spans="2:12" ht="15" customHeight="1">
      <c r="B26" s="229" t="s">
        <v>130</v>
      </c>
      <c r="C26" s="70"/>
      <c r="D26" s="236">
        <v>1063.1436312999999</v>
      </c>
      <c r="E26" s="96"/>
      <c r="F26" s="97">
        <v>2181919</v>
      </c>
      <c r="G26" s="97"/>
      <c r="H26" s="173">
        <v>487.25164925920711</v>
      </c>
      <c r="I26" s="98"/>
      <c r="J26" s="42">
        <v>74495.915999999997</v>
      </c>
      <c r="K26" s="99"/>
      <c r="L26" s="100">
        <v>1.4271166640866595</v>
      </c>
    </row>
    <row r="27" spans="2:12" ht="15" customHeight="1">
      <c r="B27" s="231" t="s">
        <v>43</v>
      </c>
      <c r="C27" s="101"/>
      <c r="D27" s="236">
        <v>202.49175683000001</v>
      </c>
      <c r="E27" s="102"/>
      <c r="F27" s="97">
        <v>314441</v>
      </c>
      <c r="G27" s="107"/>
      <c r="H27" s="179">
        <v>643.97377196357979</v>
      </c>
      <c r="I27" s="108"/>
      <c r="J27" s="114">
        <v>8867.0689999999995</v>
      </c>
      <c r="K27" s="109"/>
      <c r="L27" s="110">
        <v>2.2836379961631068</v>
      </c>
    </row>
    <row r="28" spans="2:12" ht="17.100000000000001" customHeight="1">
      <c r="B28" s="293" t="s">
        <v>4</v>
      </c>
      <c r="C28" s="294"/>
      <c r="D28" s="295">
        <v>30938.277125239998</v>
      </c>
      <c r="E28" s="296"/>
      <c r="F28" s="297">
        <v>46936492</v>
      </c>
      <c r="G28" s="297"/>
      <c r="H28" s="298">
        <v>659.1518838953707</v>
      </c>
      <c r="I28" s="299"/>
      <c r="J28" s="276">
        <v>1240199.2139999999</v>
      </c>
      <c r="K28" s="300"/>
      <c r="L28" s="301">
        <v>2.4946215717598417</v>
      </c>
    </row>
    <row r="29" spans="2:12" ht="3.95" customHeight="1">
      <c r="B29" s="23"/>
      <c r="C29" s="23"/>
      <c r="D29" s="24"/>
      <c r="E29" s="24"/>
      <c r="F29" s="25"/>
      <c r="G29" s="25"/>
      <c r="H29" s="26"/>
      <c r="I29" s="26"/>
      <c r="J29" s="27"/>
      <c r="K29" s="28"/>
      <c r="L29" s="8"/>
    </row>
    <row r="30" spans="2:12" ht="12.95" customHeight="1">
      <c r="B30" s="302" t="s">
        <v>223</v>
      </c>
      <c r="C30" s="9"/>
      <c r="D30" s="21"/>
      <c r="E30" s="21"/>
    </row>
    <row r="31" spans="2:12" ht="12.75" customHeight="1">
      <c r="B31" s="303" t="s">
        <v>224</v>
      </c>
      <c r="C31" s="29"/>
    </row>
    <row r="32" spans="2:12" ht="15.95" customHeight="1"/>
    <row r="33" ht="15.95" customHeight="1"/>
    <row r="34" ht="15.95" customHeight="1"/>
    <row r="35" ht="15.95" customHeight="1"/>
    <row r="36" s="30" customFormat="1" ht="30" customHeight="1"/>
    <row r="37" ht="6.95" customHeight="1"/>
    <row r="38" ht="18" customHeight="1"/>
    <row r="39" ht="18" customHeight="1"/>
    <row r="40" ht="14.1" customHeight="1"/>
    <row r="41" ht="15" customHeight="1"/>
    <row r="42" ht="15" customHeight="1"/>
    <row r="43" ht="15" customHeight="1"/>
    <row r="44" ht="3.7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7.100000000000001" customHeight="1"/>
    <row r="63" ht="3.95" customHeight="1"/>
    <row r="64" ht="12.95" customHeight="1"/>
    <row r="65" ht="12.95" customHeight="1"/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L65"/>
  <sheetViews>
    <sheetView showGridLines="0" showRowColHeaders="0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0" customWidth="1"/>
    <col min="2" max="2" width="40.7109375" style="10" customWidth="1"/>
    <col min="3" max="3" width="0.5703125" style="10" customWidth="1"/>
    <col min="4" max="4" width="18.7109375" style="10" customWidth="1"/>
    <col min="5" max="5" width="0.5703125" style="10" customWidth="1"/>
    <col min="6" max="6" width="15.7109375" style="10" customWidth="1"/>
    <col min="7" max="7" width="0.5703125" style="10" customWidth="1"/>
    <col min="8" max="8" width="14.7109375" style="10" customWidth="1"/>
    <col min="9" max="9" width="0.5703125" style="10" customWidth="1"/>
    <col min="10" max="10" width="18.7109375" style="10" customWidth="1"/>
    <col min="11" max="11" width="0.5703125" style="10" customWidth="1"/>
    <col min="12" max="12" width="12.7109375" style="10" customWidth="1"/>
    <col min="13" max="16384" width="11.42578125" style="10"/>
  </cols>
  <sheetData>
    <row r="1" spans="1:12">
      <c r="A1" s="30"/>
    </row>
    <row r="2" spans="1:12" s="30" customFormat="1" ht="30" customHeight="1">
      <c r="B2" s="358" t="s">
        <v>88</v>
      </c>
      <c r="C2" s="359"/>
      <c r="D2" s="359"/>
      <c r="E2" s="359"/>
      <c r="F2" s="359"/>
      <c r="G2" s="359"/>
      <c r="H2" s="359"/>
      <c r="I2" s="386"/>
      <c r="J2" s="386"/>
      <c r="K2" s="386"/>
      <c r="L2" s="387"/>
    </row>
    <row r="3" spans="1:12" ht="6.95" customHeight="1"/>
    <row r="4" spans="1:12" ht="18" customHeight="1">
      <c r="B4" s="383" t="s">
        <v>219</v>
      </c>
      <c r="C4" s="383"/>
      <c r="D4" s="366"/>
      <c r="E4" s="366"/>
      <c r="F4" s="366"/>
      <c r="G4" s="366"/>
      <c r="H4" s="366"/>
      <c r="I4" s="366"/>
      <c r="J4" s="366"/>
      <c r="K4" s="366"/>
      <c r="L4" s="366"/>
    </row>
    <row r="5" spans="1:12" ht="18" customHeight="1">
      <c r="B5" s="388" t="s">
        <v>182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</row>
    <row r="6" spans="1:12" ht="14.1" customHeight="1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" customHeight="1">
      <c r="B7" s="362" t="s">
        <v>26</v>
      </c>
      <c r="C7" s="20"/>
      <c r="D7" s="269" t="s">
        <v>14</v>
      </c>
      <c r="E7" s="93"/>
      <c r="F7" s="363" t="s">
        <v>221</v>
      </c>
      <c r="G7" s="94"/>
      <c r="H7" s="263" t="s">
        <v>14</v>
      </c>
      <c r="I7" s="35"/>
      <c r="J7" s="363" t="s">
        <v>222</v>
      </c>
      <c r="K7" s="95"/>
      <c r="L7" s="314" t="s">
        <v>90</v>
      </c>
    </row>
    <row r="8" spans="1:12" ht="15" customHeight="1">
      <c r="B8" s="362"/>
      <c r="C8" s="20"/>
      <c r="D8" s="270" t="s">
        <v>89</v>
      </c>
      <c r="E8" s="93"/>
      <c r="F8" s="363"/>
      <c r="G8" s="94"/>
      <c r="H8" s="259" t="s">
        <v>27</v>
      </c>
      <c r="I8" s="35"/>
      <c r="J8" s="363"/>
      <c r="K8" s="95"/>
      <c r="L8" s="272" t="s">
        <v>91</v>
      </c>
    </row>
    <row r="9" spans="1:12" ht="15" customHeight="1">
      <c r="B9" s="362"/>
      <c r="C9" s="20"/>
      <c r="D9" s="292" t="s">
        <v>69</v>
      </c>
      <c r="E9" s="93"/>
      <c r="F9" s="363"/>
      <c r="G9" s="94"/>
      <c r="H9" s="271" t="s">
        <v>28</v>
      </c>
      <c r="I9" s="36"/>
      <c r="J9" s="271" t="s">
        <v>70</v>
      </c>
      <c r="K9" s="95"/>
      <c r="L9" s="271" t="s">
        <v>80</v>
      </c>
    </row>
    <row r="10" spans="1:12" ht="3.95" customHeight="1">
      <c r="B10" s="20"/>
      <c r="C10" s="20"/>
      <c r="D10" s="93"/>
      <c r="E10" s="93"/>
      <c r="F10" s="94"/>
      <c r="G10" s="94"/>
      <c r="H10" s="36"/>
      <c r="I10" s="36"/>
      <c r="J10" s="95"/>
      <c r="K10" s="95"/>
      <c r="L10" s="94"/>
    </row>
    <row r="11" spans="1:12" ht="15" customHeight="1">
      <c r="B11" s="229" t="s">
        <v>29</v>
      </c>
      <c r="C11" s="70"/>
      <c r="D11" s="236">
        <v>3375.6329277499999</v>
      </c>
      <c r="E11" s="96"/>
      <c r="F11" s="97">
        <v>8448442</v>
      </c>
      <c r="G11" s="97"/>
      <c r="H11" s="173">
        <v>399.55685648904256</v>
      </c>
      <c r="I11" s="98"/>
      <c r="J11" s="42">
        <v>165865.50899999999</v>
      </c>
      <c r="K11" s="99"/>
      <c r="L11" s="100">
        <v>2.0351626737238062</v>
      </c>
    </row>
    <row r="12" spans="1:12" ht="15" customHeight="1">
      <c r="B12" s="229" t="s">
        <v>30</v>
      </c>
      <c r="C12" s="70"/>
      <c r="D12" s="236">
        <v>575.58142139000006</v>
      </c>
      <c r="E12" s="96"/>
      <c r="F12" s="97">
        <v>1324279</v>
      </c>
      <c r="G12" s="97"/>
      <c r="H12" s="173">
        <v>434.63758119701367</v>
      </c>
      <c r="I12" s="98"/>
      <c r="J12" s="42">
        <v>38043.571000000004</v>
      </c>
      <c r="K12" s="99"/>
      <c r="L12" s="100">
        <v>1.5129531909346785</v>
      </c>
    </row>
    <row r="13" spans="1:12" ht="15" customHeight="1">
      <c r="B13" s="229" t="s">
        <v>31</v>
      </c>
      <c r="C13" s="70"/>
      <c r="D13" s="236">
        <v>404.22908223000002</v>
      </c>
      <c r="E13" s="96"/>
      <c r="F13" s="97">
        <v>1020039</v>
      </c>
      <c r="G13" s="97"/>
      <c r="H13" s="173">
        <v>396.28786961086786</v>
      </c>
      <c r="I13" s="98"/>
      <c r="J13" s="42">
        <v>23765.248</v>
      </c>
      <c r="K13" s="99"/>
      <c r="L13" s="100">
        <v>1.7009251585760856</v>
      </c>
    </row>
    <row r="14" spans="1:12" ht="15" customHeight="1">
      <c r="B14" s="223" t="s">
        <v>32</v>
      </c>
      <c r="C14" s="65"/>
      <c r="D14" s="236">
        <v>606.46504547000006</v>
      </c>
      <c r="E14" s="96"/>
      <c r="F14" s="97">
        <v>1198081</v>
      </c>
      <c r="G14" s="97"/>
      <c r="H14" s="173">
        <v>506.19703131090472</v>
      </c>
      <c r="I14" s="98"/>
      <c r="J14" s="42">
        <v>33799.767</v>
      </c>
      <c r="K14" s="99"/>
      <c r="L14" s="100">
        <v>1.7942876513616206</v>
      </c>
    </row>
    <row r="15" spans="1:12" ht="15" customHeight="1">
      <c r="B15" s="229" t="s">
        <v>33</v>
      </c>
      <c r="C15" s="70"/>
      <c r="D15" s="236">
        <v>725.49089075999996</v>
      </c>
      <c r="E15" s="96"/>
      <c r="F15" s="97">
        <v>2220215</v>
      </c>
      <c r="G15" s="97"/>
      <c r="H15" s="173">
        <v>326.76605227872074</v>
      </c>
      <c r="I15" s="98"/>
      <c r="J15" s="42">
        <v>47164.165000000001</v>
      </c>
      <c r="K15" s="99"/>
      <c r="L15" s="100">
        <v>1.5382248169982442</v>
      </c>
    </row>
    <row r="16" spans="1:12" ht="15" customHeight="1">
      <c r="B16" s="231" t="s">
        <v>34</v>
      </c>
      <c r="C16" s="101"/>
      <c r="D16" s="236">
        <v>262.42286404999999</v>
      </c>
      <c r="E16" s="102"/>
      <c r="F16" s="97">
        <v>581877</v>
      </c>
      <c r="G16" s="97"/>
      <c r="H16" s="173">
        <v>450.99370494107859</v>
      </c>
      <c r="I16" s="98"/>
      <c r="J16" s="42">
        <v>14187.412</v>
      </c>
      <c r="K16" s="99"/>
      <c r="L16" s="100">
        <v>1.8496880477567015</v>
      </c>
    </row>
    <row r="17" spans="2:12" ht="15" customHeight="1">
      <c r="B17" s="229" t="s">
        <v>35</v>
      </c>
      <c r="C17" s="70"/>
      <c r="D17" s="237">
        <v>966.81210737000004</v>
      </c>
      <c r="E17" s="96"/>
      <c r="F17" s="212">
        <v>2402729</v>
      </c>
      <c r="G17" s="103"/>
      <c r="H17" s="178">
        <v>402.38083752682888</v>
      </c>
      <c r="I17" s="104"/>
      <c r="J17" s="117">
        <v>59794.928999999996</v>
      </c>
      <c r="K17" s="105"/>
      <c r="L17" s="106">
        <v>1.616879764787412</v>
      </c>
    </row>
    <row r="18" spans="2:12" ht="15" customHeight="1">
      <c r="B18" s="229" t="s">
        <v>36</v>
      </c>
      <c r="C18" s="70"/>
      <c r="D18" s="236">
        <v>806.00016990999995</v>
      </c>
      <c r="E18" s="96"/>
      <c r="F18" s="97">
        <v>2038700</v>
      </c>
      <c r="G18" s="97"/>
      <c r="H18" s="173">
        <v>395.35006126943642</v>
      </c>
      <c r="I18" s="98"/>
      <c r="J18" s="42">
        <v>42820.105000000003</v>
      </c>
      <c r="K18" s="99"/>
      <c r="L18" s="100">
        <v>1.8822937727733267</v>
      </c>
    </row>
    <row r="19" spans="2:12" ht="15" customHeight="1">
      <c r="B19" s="229" t="s">
        <v>37</v>
      </c>
      <c r="C19" s="70"/>
      <c r="D19" s="236">
        <v>4205.1676825099994</v>
      </c>
      <c r="E19" s="96"/>
      <c r="F19" s="97">
        <v>7610226</v>
      </c>
      <c r="G19" s="97"/>
      <c r="H19" s="173">
        <v>552.56804233014884</v>
      </c>
      <c r="I19" s="98"/>
      <c r="J19" s="42">
        <v>236813.92600000001</v>
      </c>
      <c r="K19" s="99"/>
      <c r="L19" s="100">
        <v>1.7757265180891428</v>
      </c>
    </row>
    <row r="20" spans="2:12" ht="15" customHeight="1">
      <c r="B20" s="229" t="s">
        <v>38</v>
      </c>
      <c r="C20" s="70"/>
      <c r="D20" s="236">
        <v>2288.0368592300001</v>
      </c>
      <c r="E20" s="96"/>
      <c r="F20" s="97">
        <v>4999621</v>
      </c>
      <c r="G20" s="97"/>
      <c r="H20" s="173">
        <v>457.64206111423243</v>
      </c>
      <c r="I20" s="98"/>
      <c r="J20" s="42">
        <v>116015.33500000001</v>
      </c>
      <c r="K20" s="99"/>
      <c r="L20" s="100">
        <v>1.9721848488650229</v>
      </c>
    </row>
    <row r="21" spans="2:12" ht="15" customHeight="1">
      <c r="B21" s="229" t="s">
        <v>39</v>
      </c>
      <c r="C21" s="70"/>
      <c r="D21" s="236">
        <v>350.00622466999999</v>
      </c>
      <c r="E21" s="96"/>
      <c r="F21" s="97">
        <v>1062845</v>
      </c>
      <c r="G21" s="97"/>
      <c r="H21" s="173">
        <v>329.31069409932775</v>
      </c>
      <c r="I21" s="98"/>
      <c r="J21" s="42">
        <v>20677.009999999998</v>
      </c>
      <c r="K21" s="99"/>
      <c r="L21" s="100">
        <v>1.6927313217433275</v>
      </c>
    </row>
    <row r="22" spans="2:12" ht="15" customHeight="1">
      <c r="B22" s="231" t="s">
        <v>40</v>
      </c>
      <c r="C22" s="101"/>
      <c r="D22" s="238">
        <v>854.76564885999994</v>
      </c>
      <c r="E22" s="102"/>
      <c r="F22" s="213">
        <v>2698920</v>
      </c>
      <c r="G22" s="107"/>
      <c r="H22" s="179">
        <v>316.70655256917581</v>
      </c>
      <c r="I22" s="108"/>
      <c r="J22" s="114">
        <v>64429.877999999997</v>
      </c>
      <c r="K22" s="109"/>
      <c r="L22" s="110">
        <v>1.3266603560230239</v>
      </c>
    </row>
    <row r="23" spans="2:12" ht="15" customHeight="1">
      <c r="B23" s="230" t="s">
        <v>41</v>
      </c>
      <c r="C23" s="133"/>
      <c r="D23" s="236">
        <v>4038.3302714800002</v>
      </c>
      <c r="E23" s="116"/>
      <c r="F23" s="97">
        <v>6686513</v>
      </c>
      <c r="G23" s="103"/>
      <c r="H23" s="173">
        <v>603.95160698558436</v>
      </c>
      <c r="I23" s="104"/>
      <c r="J23" s="117">
        <v>240129.959</v>
      </c>
      <c r="K23" s="105"/>
      <c r="L23" s="106">
        <v>1.6817269649723299</v>
      </c>
    </row>
    <row r="24" spans="2:12" ht="15" customHeight="1">
      <c r="B24" s="229" t="s">
        <v>42</v>
      </c>
      <c r="C24" s="70"/>
      <c r="D24" s="236">
        <v>602.14049037000007</v>
      </c>
      <c r="E24" s="96"/>
      <c r="F24" s="97">
        <v>1495084</v>
      </c>
      <c r="G24" s="97"/>
      <c r="H24" s="173">
        <v>402.74692951700376</v>
      </c>
      <c r="I24" s="98"/>
      <c r="J24" s="42">
        <v>32356.061000000002</v>
      </c>
      <c r="K24" s="99"/>
      <c r="L24" s="100">
        <v>1.8609820594972917</v>
      </c>
    </row>
    <row r="25" spans="2:12" ht="15" customHeight="1">
      <c r="B25" s="229" t="s">
        <v>125</v>
      </c>
      <c r="C25" s="70"/>
      <c r="D25" s="236">
        <v>201.06685920999999</v>
      </c>
      <c r="E25" s="96"/>
      <c r="F25" s="97">
        <v>652561</v>
      </c>
      <c r="G25" s="97"/>
      <c r="H25" s="173">
        <v>308.11963817941921</v>
      </c>
      <c r="I25" s="98"/>
      <c r="J25" s="42">
        <v>20973.353999999999</v>
      </c>
      <c r="K25" s="99"/>
      <c r="L25" s="100">
        <v>0.95867765932907067</v>
      </c>
    </row>
    <row r="26" spans="2:12" ht="15" customHeight="1">
      <c r="B26" s="229" t="s">
        <v>130</v>
      </c>
      <c r="C26" s="70"/>
      <c r="D26" s="236">
        <v>540.72126031000005</v>
      </c>
      <c r="E26" s="96"/>
      <c r="F26" s="97">
        <v>2181919</v>
      </c>
      <c r="G26" s="97"/>
      <c r="H26" s="173">
        <v>247.81912633328739</v>
      </c>
      <c r="I26" s="98"/>
      <c r="J26" s="42">
        <v>74495.915999999997</v>
      </c>
      <c r="K26" s="99"/>
      <c r="L26" s="100">
        <v>0.72584013908896705</v>
      </c>
    </row>
    <row r="27" spans="2:12" ht="15" customHeight="1">
      <c r="B27" s="231" t="s">
        <v>43</v>
      </c>
      <c r="C27" s="101"/>
      <c r="D27" s="236">
        <v>124.36164314</v>
      </c>
      <c r="E27" s="102"/>
      <c r="F27" s="97">
        <v>314441</v>
      </c>
      <c r="G27" s="107"/>
      <c r="H27" s="173">
        <v>395.50072395139313</v>
      </c>
      <c r="I27" s="108"/>
      <c r="J27" s="114">
        <v>8867.0689999999995</v>
      </c>
      <c r="K27" s="109"/>
      <c r="L27" s="110">
        <v>1.402511282363992</v>
      </c>
    </row>
    <row r="28" spans="2:12" ht="17.100000000000001" customHeight="1">
      <c r="B28" s="293" t="s">
        <v>4</v>
      </c>
      <c r="C28" s="294"/>
      <c r="D28" s="295">
        <v>20927.231448710005</v>
      </c>
      <c r="E28" s="296"/>
      <c r="F28" s="297">
        <v>46936492</v>
      </c>
      <c r="G28" s="297"/>
      <c r="H28" s="298">
        <v>445.86270845955011</v>
      </c>
      <c r="I28" s="299"/>
      <c r="J28" s="276">
        <v>1240199.2139999999</v>
      </c>
      <c r="K28" s="300"/>
      <c r="L28" s="301">
        <v>1.687408862420873</v>
      </c>
    </row>
    <row r="29" spans="2:12" ht="3.95" customHeight="1">
      <c r="B29" s="23"/>
      <c r="C29" s="23"/>
      <c r="D29" s="24"/>
      <c r="E29" s="24"/>
      <c r="F29" s="25"/>
      <c r="G29" s="25"/>
      <c r="H29" s="26"/>
      <c r="I29" s="26"/>
      <c r="J29" s="27"/>
      <c r="K29" s="28"/>
      <c r="L29" s="8"/>
    </row>
    <row r="30" spans="2:12" ht="12.95" customHeight="1">
      <c r="B30" s="302" t="s">
        <v>223</v>
      </c>
      <c r="C30" s="9"/>
      <c r="D30" s="21"/>
      <c r="E30" s="21"/>
    </row>
    <row r="31" spans="2:12" ht="12.75" customHeight="1">
      <c r="B31" s="303" t="s">
        <v>224</v>
      </c>
      <c r="C31" s="29"/>
    </row>
    <row r="32" spans="2:12" ht="15.95" customHeight="1"/>
    <row r="33" spans="2:12" ht="15.95" customHeight="1"/>
    <row r="34" spans="2:12" ht="15.95" customHeight="1"/>
    <row r="35" spans="2:12" ht="15.95" customHeight="1"/>
    <row r="36" spans="2:12" s="30" customFormat="1" ht="30" customHeight="1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2:12" ht="6.95" customHeight="1"/>
    <row r="38" spans="2:12" ht="18" customHeight="1"/>
    <row r="39" spans="2:12" ht="18" customHeight="1"/>
    <row r="40" spans="2:12" ht="14.1" customHeight="1"/>
    <row r="41" spans="2:12" ht="15" customHeight="1"/>
    <row r="42" spans="2:12" ht="15" customHeight="1"/>
    <row r="43" spans="2:12" ht="15" customHeight="1"/>
    <row r="44" spans="2:12" ht="3.75" customHeight="1"/>
    <row r="45" spans="2:12" ht="15" customHeight="1"/>
    <row r="46" spans="2:12" ht="15" customHeight="1"/>
    <row r="47" spans="2:12" ht="15" customHeight="1"/>
    <row r="48" spans="2:12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7.100000000000001" customHeight="1"/>
    <row r="63" ht="3.95" customHeight="1"/>
    <row r="64" ht="12.95" customHeight="1"/>
    <row r="65" ht="12.95" customHeight="1"/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U66"/>
  <sheetViews>
    <sheetView showGridLines="0" showRowColHeaders="0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0" customWidth="1"/>
    <col min="2" max="2" width="40.7109375" style="10" customWidth="1"/>
    <col min="3" max="3" width="0.5703125" style="10" customWidth="1"/>
    <col min="4" max="4" width="18.7109375" style="10" customWidth="1"/>
    <col min="5" max="5" width="0.5703125" style="10" customWidth="1"/>
    <col min="6" max="6" width="15.7109375" style="10" customWidth="1"/>
    <col min="7" max="7" width="0.5703125" style="10" customWidth="1"/>
    <col min="8" max="8" width="14.7109375" style="10" customWidth="1"/>
    <col min="9" max="9" width="0.5703125" style="10" customWidth="1"/>
    <col min="10" max="10" width="18.7109375" style="10" customWidth="1"/>
    <col min="11" max="11" width="0.5703125" style="10" customWidth="1"/>
    <col min="12" max="12" width="12.7109375" style="10" customWidth="1"/>
    <col min="13" max="16384" width="11.42578125" style="10"/>
  </cols>
  <sheetData>
    <row r="1" spans="1:12">
      <c r="A1" s="30"/>
    </row>
    <row r="2" spans="1:12" s="30" customFormat="1" ht="30" customHeight="1">
      <c r="B2" s="358" t="s">
        <v>88</v>
      </c>
      <c r="C2" s="359"/>
      <c r="D2" s="359"/>
      <c r="E2" s="359"/>
      <c r="F2" s="359"/>
      <c r="G2" s="359"/>
      <c r="H2" s="359"/>
      <c r="I2" s="386"/>
      <c r="J2" s="386"/>
      <c r="K2" s="386"/>
      <c r="L2" s="387"/>
    </row>
    <row r="3" spans="1:12" ht="6.95" customHeight="1"/>
    <row r="4" spans="1:12" ht="18" customHeight="1">
      <c r="B4" s="383" t="s">
        <v>229</v>
      </c>
      <c r="C4" s="383"/>
      <c r="D4" s="383"/>
      <c r="E4" s="383"/>
      <c r="F4" s="383"/>
      <c r="G4" s="383"/>
      <c r="H4" s="383"/>
      <c r="I4" s="383"/>
      <c r="J4" s="383"/>
      <c r="K4" s="383"/>
      <c r="L4" s="383"/>
    </row>
    <row r="5" spans="1:12" ht="18" customHeight="1">
      <c r="B5" s="388" t="s">
        <v>180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</row>
    <row r="6" spans="1:12" ht="14.1" customHeight="1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" customHeight="1">
      <c r="B7" s="362" t="s">
        <v>26</v>
      </c>
      <c r="C7" s="20"/>
      <c r="D7" s="269" t="s">
        <v>14</v>
      </c>
      <c r="E7" s="93"/>
      <c r="F7" s="363" t="s">
        <v>221</v>
      </c>
      <c r="G7" s="94"/>
      <c r="H7" s="263" t="s">
        <v>14</v>
      </c>
      <c r="I7" s="35"/>
      <c r="J7" s="363" t="s">
        <v>222</v>
      </c>
      <c r="K7" s="95"/>
      <c r="L7" s="264" t="s">
        <v>90</v>
      </c>
    </row>
    <row r="8" spans="1:12" ht="15" customHeight="1">
      <c r="B8" s="362"/>
      <c r="C8" s="20"/>
      <c r="D8" s="270" t="s">
        <v>89</v>
      </c>
      <c r="E8" s="93"/>
      <c r="F8" s="363"/>
      <c r="G8" s="94"/>
      <c r="H8" s="259" t="s">
        <v>27</v>
      </c>
      <c r="I8" s="35"/>
      <c r="J8" s="363"/>
      <c r="K8" s="95"/>
      <c r="L8" s="272" t="s">
        <v>91</v>
      </c>
    </row>
    <row r="9" spans="1:12" ht="15" customHeight="1">
      <c r="B9" s="362"/>
      <c r="C9" s="20"/>
      <c r="D9" s="292" t="s">
        <v>69</v>
      </c>
      <c r="E9" s="93"/>
      <c r="F9" s="363"/>
      <c r="G9" s="94"/>
      <c r="H9" s="271" t="s">
        <v>28</v>
      </c>
      <c r="I9" s="36"/>
      <c r="J9" s="271" t="s">
        <v>70</v>
      </c>
      <c r="K9" s="95"/>
      <c r="L9" s="271" t="s">
        <v>80</v>
      </c>
    </row>
    <row r="10" spans="1:12" ht="3.95" customHeight="1">
      <c r="B10" s="20"/>
      <c r="C10" s="20"/>
      <c r="D10" s="93"/>
      <c r="E10" s="93"/>
      <c r="F10" s="94"/>
      <c r="G10" s="94"/>
      <c r="H10" s="36"/>
      <c r="I10" s="36"/>
      <c r="J10" s="95"/>
      <c r="K10" s="95"/>
      <c r="L10" s="94"/>
    </row>
    <row r="11" spans="1:12" ht="15" customHeight="1">
      <c r="B11" s="229" t="s">
        <v>29</v>
      </c>
      <c r="C11" s="70"/>
      <c r="D11" s="236">
        <v>223.02439766999998</v>
      </c>
      <c r="E11" s="96"/>
      <c r="F11" s="97">
        <v>8448442</v>
      </c>
      <c r="G11" s="97"/>
      <c r="H11" s="173">
        <v>26.398287124418914</v>
      </c>
      <c r="I11" s="98"/>
      <c r="J11" s="42">
        <v>165865.50899999999</v>
      </c>
      <c r="K11" s="99"/>
      <c r="L11" s="100">
        <v>0.13446098529743153</v>
      </c>
    </row>
    <row r="12" spans="1:12" ht="15" customHeight="1">
      <c r="B12" s="229" t="s">
        <v>30</v>
      </c>
      <c r="C12" s="70"/>
      <c r="D12" s="236">
        <v>80.845490339999998</v>
      </c>
      <c r="E12" s="96"/>
      <c r="F12" s="97">
        <v>1324279</v>
      </c>
      <c r="G12" s="97"/>
      <c r="H12" s="173">
        <v>61.048684106596866</v>
      </c>
      <c r="I12" s="98"/>
      <c r="J12" s="42">
        <v>38043.571000000004</v>
      </c>
      <c r="K12" s="99"/>
      <c r="L12" s="100">
        <v>0.21250762800369077</v>
      </c>
    </row>
    <row r="13" spans="1:12" ht="15" customHeight="1">
      <c r="B13" s="229" t="s">
        <v>31</v>
      </c>
      <c r="C13" s="70"/>
      <c r="D13" s="236">
        <v>29.737966830000001</v>
      </c>
      <c r="E13" s="96"/>
      <c r="F13" s="97">
        <v>1020039</v>
      </c>
      <c r="G13" s="97"/>
      <c r="H13" s="173">
        <v>29.153754738789399</v>
      </c>
      <c r="I13" s="98"/>
      <c r="J13" s="42">
        <v>23765.248</v>
      </c>
      <c r="K13" s="99"/>
      <c r="L13" s="100">
        <v>0.12513215443827896</v>
      </c>
    </row>
    <row r="14" spans="1:12" ht="15" customHeight="1">
      <c r="B14" s="223" t="s">
        <v>32</v>
      </c>
      <c r="C14" s="65"/>
      <c r="D14" s="236">
        <v>73.920754509999995</v>
      </c>
      <c r="E14" s="96"/>
      <c r="F14" s="97">
        <v>1198081</v>
      </c>
      <c r="G14" s="97"/>
      <c r="H14" s="173">
        <v>61.699296216199066</v>
      </c>
      <c r="I14" s="98"/>
      <c r="J14" s="42">
        <v>33799.767</v>
      </c>
      <c r="K14" s="99"/>
      <c r="L14" s="100">
        <v>0.21870196475023035</v>
      </c>
    </row>
    <row r="15" spans="1:12" ht="15" customHeight="1">
      <c r="B15" s="229" t="s">
        <v>33</v>
      </c>
      <c r="C15" s="70"/>
      <c r="D15" s="236">
        <v>328.54991609000001</v>
      </c>
      <c r="E15" s="96"/>
      <c r="F15" s="97">
        <v>2220215</v>
      </c>
      <c r="G15" s="97"/>
      <c r="H15" s="173">
        <v>147.98112619273357</v>
      </c>
      <c r="I15" s="98"/>
      <c r="J15" s="42">
        <v>47164.165000000001</v>
      </c>
      <c r="K15" s="99"/>
      <c r="L15" s="100">
        <v>0.69660920762617129</v>
      </c>
    </row>
    <row r="16" spans="1:12" ht="15" customHeight="1">
      <c r="B16" s="229" t="s">
        <v>34</v>
      </c>
      <c r="C16" s="70"/>
      <c r="D16" s="236">
        <v>14.182048460000001</v>
      </c>
      <c r="E16" s="96"/>
      <c r="F16" s="97">
        <v>581877</v>
      </c>
      <c r="G16" s="97"/>
      <c r="H16" s="173">
        <v>24.372931839546847</v>
      </c>
      <c r="I16" s="98"/>
      <c r="J16" s="42">
        <v>14187.412</v>
      </c>
      <c r="K16" s="99"/>
      <c r="L16" s="100">
        <v>9.9962195078284896E-2</v>
      </c>
    </row>
    <row r="17" spans="2:18" ht="15" customHeight="1">
      <c r="B17" s="232" t="s">
        <v>35</v>
      </c>
      <c r="C17" s="134"/>
      <c r="D17" s="237">
        <v>81.343282110000004</v>
      </c>
      <c r="E17" s="135"/>
      <c r="F17" s="136">
        <v>2402729</v>
      </c>
      <c r="G17" s="136"/>
      <c r="H17" s="174">
        <v>33.854538780694789</v>
      </c>
      <c r="I17" s="137"/>
      <c r="J17" s="138">
        <v>59794.928999999996</v>
      </c>
      <c r="K17" s="139"/>
      <c r="L17" s="140">
        <v>0.13603709122223392</v>
      </c>
    </row>
    <row r="18" spans="2:18" ht="15" customHeight="1">
      <c r="B18" s="229" t="s">
        <v>36</v>
      </c>
      <c r="C18" s="70"/>
      <c r="D18" s="236">
        <v>58.783727769999999</v>
      </c>
      <c r="E18" s="96"/>
      <c r="F18" s="97">
        <v>2038700</v>
      </c>
      <c r="G18" s="97"/>
      <c r="H18" s="173">
        <v>28.833927390003435</v>
      </c>
      <c r="I18" s="98"/>
      <c r="J18" s="42">
        <v>42820.105000000003</v>
      </c>
      <c r="K18" s="99"/>
      <c r="L18" s="100">
        <v>0.13728067170783442</v>
      </c>
    </row>
    <row r="19" spans="2:18" ht="15" customHeight="1">
      <c r="B19" s="229" t="s">
        <v>37</v>
      </c>
      <c r="C19" s="70"/>
      <c r="D19" s="236">
        <v>287.64343728</v>
      </c>
      <c r="E19" s="96"/>
      <c r="F19" s="97">
        <v>7610226</v>
      </c>
      <c r="G19" s="97"/>
      <c r="H19" s="173">
        <v>37.796963885172396</v>
      </c>
      <c r="I19" s="98"/>
      <c r="J19" s="42">
        <v>236813.92600000001</v>
      </c>
      <c r="K19" s="99"/>
      <c r="L19" s="100">
        <v>0.12146390296320665</v>
      </c>
    </row>
    <row r="20" spans="2:18" ht="15" customHeight="1">
      <c r="B20" s="229" t="s">
        <v>38</v>
      </c>
      <c r="C20" s="70"/>
      <c r="D20" s="236">
        <v>131.63183347</v>
      </c>
      <c r="E20" s="96"/>
      <c r="F20" s="97">
        <v>4999621</v>
      </c>
      <c r="G20" s="97"/>
      <c r="H20" s="173">
        <v>26.328362383868697</v>
      </c>
      <c r="I20" s="98"/>
      <c r="J20" s="42">
        <v>116015.33500000001</v>
      </c>
      <c r="K20" s="99"/>
      <c r="L20" s="100">
        <v>0.11346071919716474</v>
      </c>
    </row>
    <row r="21" spans="2:18" ht="15" customHeight="1">
      <c r="B21" s="229" t="s">
        <v>39</v>
      </c>
      <c r="C21" s="70"/>
      <c r="D21" s="236">
        <v>24.975827300000002</v>
      </c>
      <c r="E21" s="96"/>
      <c r="F21" s="97">
        <v>1062845</v>
      </c>
      <c r="G21" s="97"/>
      <c r="H21" s="173">
        <v>23.49903071473263</v>
      </c>
      <c r="I21" s="98"/>
      <c r="J21" s="42">
        <v>20677.009999999998</v>
      </c>
      <c r="K21" s="99"/>
      <c r="L21" s="100">
        <v>0.1207903236493091</v>
      </c>
    </row>
    <row r="22" spans="2:18" ht="15" customHeight="1">
      <c r="B22" s="233" t="s">
        <v>40</v>
      </c>
      <c r="C22" s="141"/>
      <c r="D22" s="238">
        <v>61.085179969999999</v>
      </c>
      <c r="E22" s="142"/>
      <c r="F22" s="143">
        <v>2698920</v>
      </c>
      <c r="G22" s="143"/>
      <c r="H22" s="175">
        <v>22.633194007232522</v>
      </c>
      <c r="I22" s="144"/>
      <c r="J22" s="145">
        <v>64429.877999999997</v>
      </c>
      <c r="K22" s="146"/>
      <c r="L22" s="147">
        <v>9.4808777955469659E-2</v>
      </c>
    </row>
    <row r="23" spans="2:18" ht="15" customHeight="1">
      <c r="B23" s="232" t="s">
        <v>41</v>
      </c>
      <c r="C23" s="134"/>
      <c r="D23" s="236">
        <v>343.18850855000005</v>
      </c>
      <c r="E23" s="96"/>
      <c r="F23" s="97">
        <v>6686513</v>
      </c>
      <c r="G23" s="97"/>
      <c r="H23" s="173">
        <v>51.32548288622187</v>
      </c>
      <c r="I23" s="98"/>
      <c r="J23" s="42">
        <v>240129.959</v>
      </c>
      <c r="K23" s="99"/>
      <c r="L23" s="100">
        <v>0.14291782249044568</v>
      </c>
    </row>
    <row r="24" spans="2:18" ht="15" customHeight="1">
      <c r="B24" s="229" t="s">
        <v>42</v>
      </c>
      <c r="C24" s="70"/>
      <c r="D24" s="236">
        <v>39.705261919999998</v>
      </c>
      <c r="E24" s="96"/>
      <c r="F24" s="97">
        <v>1495084</v>
      </c>
      <c r="G24" s="97"/>
      <c r="H24" s="173">
        <v>26.557211447651099</v>
      </c>
      <c r="I24" s="98"/>
      <c r="J24" s="42">
        <v>32356.061000000002</v>
      </c>
      <c r="K24" s="99"/>
      <c r="L24" s="100">
        <v>0.12271352164900416</v>
      </c>
    </row>
    <row r="25" spans="2:18" ht="15" customHeight="1">
      <c r="B25" s="229" t="s">
        <v>125</v>
      </c>
      <c r="C25" s="70"/>
      <c r="D25" s="236">
        <v>36.585471080000005</v>
      </c>
      <c r="E25" s="96"/>
      <c r="F25" s="97">
        <v>652561</v>
      </c>
      <c r="G25" s="97"/>
      <c r="H25" s="173">
        <v>56.064446205029114</v>
      </c>
      <c r="I25" s="98"/>
      <c r="J25" s="42">
        <v>20973.353999999999</v>
      </c>
      <c r="K25" s="99"/>
      <c r="L25" s="100">
        <v>0.17443786568423919</v>
      </c>
    </row>
    <row r="26" spans="2:18" ht="15" customHeight="1">
      <c r="B26" s="229" t="s">
        <v>128</v>
      </c>
      <c r="C26" s="70"/>
      <c r="D26" s="236">
        <v>54.919179890000002</v>
      </c>
      <c r="E26" s="96"/>
      <c r="F26" s="97">
        <v>2181919</v>
      </c>
      <c r="G26" s="97"/>
      <c r="H26" s="173">
        <v>25.170127713265252</v>
      </c>
      <c r="I26" s="98"/>
      <c r="J26" s="42">
        <v>74495.915999999997</v>
      </c>
      <c r="K26" s="99"/>
      <c r="L26" s="100">
        <v>7.37210612860979E-2</v>
      </c>
    </row>
    <row r="27" spans="2:18" ht="15" customHeight="1">
      <c r="B27" s="234" t="s">
        <v>43</v>
      </c>
      <c r="C27" s="148"/>
      <c r="D27" s="236">
        <v>10.27464425</v>
      </c>
      <c r="E27" s="149"/>
      <c r="F27" s="150">
        <v>314441</v>
      </c>
      <c r="G27" s="150"/>
      <c r="H27" s="177">
        <v>32.675905018747557</v>
      </c>
      <c r="I27" s="151"/>
      <c r="J27" s="42">
        <v>8867.0689999999995</v>
      </c>
      <c r="K27" s="99"/>
      <c r="L27" s="100">
        <v>0.11587418852836263</v>
      </c>
    </row>
    <row r="28" spans="2:18" ht="17.100000000000001" customHeight="1">
      <c r="B28" s="293" t="s">
        <v>4</v>
      </c>
      <c r="C28" s="294"/>
      <c r="D28" s="295">
        <v>1880.3969274899996</v>
      </c>
      <c r="E28" s="296"/>
      <c r="F28" s="297">
        <v>46936492</v>
      </c>
      <c r="G28" s="297"/>
      <c r="H28" s="298">
        <v>40.062579186574048</v>
      </c>
      <c r="I28" s="299"/>
      <c r="J28" s="276">
        <v>1240199.2139999999</v>
      </c>
      <c r="K28" s="300"/>
      <c r="L28" s="301">
        <v>0.15162055468695046</v>
      </c>
    </row>
    <row r="29" spans="2:18" ht="3.95" customHeight="1">
      <c r="B29" s="23"/>
      <c r="C29" s="23"/>
      <c r="D29" s="24"/>
      <c r="E29" s="24"/>
      <c r="F29" s="25"/>
      <c r="G29" s="25"/>
      <c r="H29" s="26"/>
      <c r="I29" s="26"/>
      <c r="J29" s="27"/>
      <c r="K29" s="28"/>
      <c r="L29" s="8"/>
    </row>
    <row r="30" spans="2:18" ht="12.95" customHeight="1">
      <c r="B30" s="302" t="s">
        <v>223</v>
      </c>
      <c r="C30" s="9"/>
      <c r="D30" s="21"/>
      <c r="E30" s="21"/>
      <c r="M30"/>
      <c r="N30"/>
      <c r="O30"/>
      <c r="P30"/>
      <c r="Q30"/>
      <c r="R30"/>
    </row>
    <row r="31" spans="2:18" ht="12.95" customHeight="1">
      <c r="B31" s="303" t="s">
        <v>224</v>
      </c>
      <c r="C31" s="29"/>
      <c r="M31"/>
      <c r="N31"/>
      <c r="O31"/>
      <c r="P31"/>
      <c r="Q31"/>
      <c r="R31"/>
    </row>
    <row r="32" spans="2:18" ht="15.95" customHeight="1">
      <c r="B32" s="113"/>
      <c r="C32" s="29"/>
      <c r="M32"/>
      <c r="N32"/>
      <c r="O32"/>
      <c r="P32"/>
      <c r="Q32"/>
      <c r="R32"/>
    </row>
    <row r="33" spans="1:21" ht="15.95" customHeight="1">
      <c r="A33"/>
      <c r="B33"/>
      <c r="C33"/>
      <c r="D33"/>
    </row>
    <row r="34" spans="1:21" ht="15.95" customHeight="1">
      <c r="A34"/>
      <c r="B34"/>
      <c r="C34"/>
      <c r="D34"/>
    </row>
    <row r="35" spans="1:21" ht="15.95" customHeight="1">
      <c r="A35"/>
      <c r="B35"/>
      <c r="C35"/>
      <c r="D35"/>
      <c r="I35" s="219"/>
    </row>
    <row r="36" spans="1:21" s="30" customFormat="1" ht="30" customHeight="1">
      <c r="A36"/>
      <c r="B36"/>
      <c r="C36"/>
      <c r="D36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31"/>
    </row>
    <row r="37" spans="1:21" ht="6.95" customHeight="1">
      <c r="A37"/>
      <c r="B37"/>
      <c r="C37"/>
      <c r="D37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</row>
    <row r="38" spans="1:21" ht="18" customHeight="1">
      <c r="A38"/>
      <c r="B38"/>
      <c r="C38"/>
      <c r="D38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</row>
    <row r="39" spans="1:21" ht="18" customHeight="1">
      <c r="A39"/>
      <c r="B39"/>
      <c r="C39"/>
      <c r="D3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</row>
    <row r="40" spans="1:21" ht="14.1" customHeight="1">
      <c r="A40"/>
      <c r="B40"/>
      <c r="C40"/>
      <c r="D40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</row>
    <row r="41" spans="1:21" ht="15" customHeight="1"/>
    <row r="42" spans="1:21" ht="15" customHeight="1"/>
    <row r="43" spans="1:21" ht="15" customHeight="1"/>
    <row r="44" spans="1:21" ht="3.95" customHeight="1"/>
    <row r="45" spans="1:21" ht="15" customHeight="1"/>
    <row r="46" spans="1:21" ht="15" customHeight="1"/>
    <row r="47" spans="1:21" ht="15" customHeight="1"/>
    <row r="48" spans="1:21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7.100000000000001" customHeight="1"/>
    <row r="63" ht="3.95" customHeight="1"/>
    <row r="64" ht="12.95" customHeight="1"/>
    <row r="65" ht="12.95" customHeight="1"/>
    <row r="66" ht="27.95" customHeight="1"/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I66"/>
  <sheetViews>
    <sheetView showGridLines="0" showRowColHeaders="0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0" customWidth="1"/>
    <col min="2" max="2" width="40.7109375" style="10" customWidth="1"/>
    <col min="3" max="3" width="0.5703125" style="10" customWidth="1"/>
    <col min="4" max="4" width="18.7109375" style="10" customWidth="1"/>
    <col min="5" max="5" width="0.5703125" style="10" customWidth="1"/>
    <col min="6" max="6" width="15.7109375" style="10" customWidth="1"/>
    <col min="7" max="7" width="0.5703125" style="10" customWidth="1"/>
    <col min="8" max="8" width="14.7109375" style="10" customWidth="1"/>
    <col min="9" max="9" width="0.5703125" style="10" customWidth="1"/>
    <col min="10" max="10" width="18.7109375" style="10" customWidth="1"/>
    <col min="11" max="11" width="0.5703125" style="10" customWidth="1"/>
    <col min="12" max="12" width="12.7109375" style="10" customWidth="1"/>
    <col min="13" max="16384" width="11.42578125" style="10"/>
  </cols>
  <sheetData>
    <row r="1" spans="1:12">
      <c r="A1" s="30"/>
    </row>
    <row r="2" spans="1:12" s="30" customFormat="1" ht="30" customHeight="1">
      <c r="B2" s="358" t="s">
        <v>88</v>
      </c>
      <c r="C2" s="359"/>
      <c r="D2" s="359"/>
      <c r="E2" s="359"/>
      <c r="F2" s="359"/>
      <c r="G2" s="359"/>
      <c r="H2" s="359"/>
      <c r="I2" s="386"/>
      <c r="J2" s="386"/>
      <c r="K2" s="386"/>
      <c r="L2" s="387"/>
    </row>
    <row r="3" spans="1:12" ht="6.95" customHeight="1"/>
    <row r="4" spans="1:12" ht="18" customHeight="1">
      <c r="B4" s="383" t="s">
        <v>220</v>
      </c>
      <c r="C4" s="383"/>
      <c r="D4" s="366"/>
      <c r="E4" s="366"/>
      <c r="F4" s="366"/>
      <c r="G4" s="366"/>
      <c r="H4" s="366"/>
      <c r="I4" s="366"/>
      <c r="J4" s="366"/>
      <c r="K4" s="366"/>
      <c r="L4" s="366"/>
    </row>
    <row r="5" spans="1:12" ht="18" customHeight="1">
      <c r="B5" s="388" t="s">
        <v>190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</row>
    <row r="6" spans="1:12" ht="14.1" customHeight="1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" customHeight="1">
      <c r="B7" s="362" t="s">
        <v>26</v>
      </c>
      <c r="C7" s="20"/>
      <c r="D7" s="269" t="s">
        <v>14</v>
      </c>
      <c r="E7" s="93"/>
      <c r="F7" s="363" t="s">
        <v>221</v>
      </c>
      <c r="G7" s="94"/>
      <c r="H7" s="263" t="s">
        <v>14</v>
      </c>
      <c r="I7" s="35"/>
      <c r="J7" s="363" t="s">
        <v>222</v>
      </c>
      <c r="K7" s="95"/>
      <c r="L7" s="314" t="s">
        <v>90</v>
      </c>
    </row>
    <row r="8" spans="1:12" ht="15" customHeight="1">
      <c r="B8" s="362"/>
      <c r="C8" s="20"/>
      <c r="D8" s="270" t="s">
        <v>89</v>
      </c>
      <c r="E8" s="93"/>
      <c r="F8" s="363"/>
      <c r="G8" s="94"/>
      <c r="H8" s="259" t="s">
        <v>27</v>
      </c>
      <c r="I8" s="35"/>
      <c r="J8" s="363"/>
      <c r="K8" s="95"/>
      <c r="L8" s="272" t="s">
        <v>91</v>
      </c>
    </row>
    <row r="9" spans="1:12" ht="15" customHeight="1">
      <c r="B9" s="362"/>
      <c r="C9" s="20"/>
      <c r="D9" s="292" t="s">
        <v>69</v>
      </c>
      <c r="E9" s="93"/>
      <c r="F9" s="363"/>
      <c r="G9" s="94"/>
      <c r="H9" s="271" t="s">
        <v>28</v>
      </c>
      <c r="I9" s="36"/>
      <c r="J9" s="271" t="s">
        <v>70</v>
      </c>
      <c r="K9" s="95"/>
      <c r="L9" s="271" t="s">
        <v>80</v>
      </c>
    </row>
    <row r="10" spans="1:12" ht="3.95" customHeight="1">
      <c r="B10" s="20"/>
      <c r="C10" s="20"/>
      <c r="D10" s="93"/>
      <c r="E10" s="93"/>
      <c r="F10" s="94"/>
      <c r="G10" s="94"/>
      <c r="H10" s="36"/>
      <c r="I10" s="36"/>
      <c r="J10" s="95"/>
      <c r="K10" s="95"/>
      <c r="L10" s="94"/>
    </row>
    <row r="11" spans="1:12" ht="15" customHeight="1">
      <c r="B11" s="229" t="s">
        <v>29</v>
      </c>
      <c r="C11" s="70"/>
      <c r="D11" s="236">
        <v>1255.2840146200001</v>
      </c>
      <c r="E11" s="96"/>
      <c r="F11" s="97">
        <v>8448442</v>
      </c>
      <c r="G11" s="97"/>
      <c r="H11" s="173">
        <v>148.58171656028415</v>
      </c>
      <c r="I11" s="98"/>
      <c r="J11" s="42">
        <v>165865.50899999999</v>
      </c>
      <c r="K11" s="99"/>
      <c r="L11" s="100">
        <v>0.75680834562175325</v>
      </c>
    </row>
    <row r="12" spans="1:12" ht="15" customHeight="1">
      <c r="B12" s="229" t="s">
        <v>30</v>
      </c>
      <c r="C12" s="70"/>
      <c r="D12" s="236">
        <v>278.23543322999996</v>
      </c>
      <c r="E12" s="96"/>
      <c r="F12" s="97">
        <v>1324279</v>
      </c>
      <c r="G12" s="97"/>
      <c r="H12" s="173">
        <v>210.10333413880306</v>
      </c>
      <c r="I12" s="98"/>
      <c r="J12" s="42">
        <v>38043.571000000004</v>
      </c>
      <c r="K12" s="99"/>
      <c r="L12" s="100">
        <v>0.73135992735802835</v>
      </c>
    </row>
    <row r="13" spans="1:12" ht="15" customHeight="1">
      <c r="B13" s="229" t="s">
        <v>31</v>
      </c>
      <c r="C13" s="70"/>
      <c r="D13" s="236">
        <v>152.65959953999999</v>
      </c>
      <c r="E13" s="96"/>
      <c r="F13" s="97">
        <v>1020039</v>
      </c>
      <c r="G13" s="97"/>
      <c r="H13" s="173">
        <v>149.66055174360977</v>
      </c>
      <c r="I13" s="98"/>
      <c r="J13" s="42">
        <v>23765.248</v>
      </c>
      <c r="K13" s="99"/>
      <c r="L13" s="100">
        <v>0.64236484946422612</v>
      </c>
    </row>
    <row r="14" spans="1:12" ht="15" customHeight="1">
      <c r="B14" s="223" t="s">
        <v>32</v>
      </c>
      <c r="C14" s="65"/>
      <c r="D14" s="236">
        <v>326.90872261999999</v>
      </c>
      <c r="E14" s="96"/>
      <c r="F14" s="97">
        <v>1198081</v>
      </c>
      <c r="G14" s="97"/>
      <c r="H14" s="173">
        <v>272.86028458843765</v>
      </c>
      <c r="I14" s="98"/>
      <c r="J14" s="42">
        <v>33799.767</v>
      </c>
      <c r="K14" s="99"/>
      <c r="L14" s="100">
        <v>0.96719223721275938</v>
      </c>
    </row>
    <row r="15" spans="1:12" ht="15" customHeight="1">
      <c r="B15" s="229" t="s">
        <v>33</v>
      </c>
      <c r="C15" s="70"/>
      <c r="D15" s="236">
        <v>332.67186671999997</v>
      </c>
      <c r="E15" s="96"/>
      <c r="F15" s="97">
        <v>2220215</v>
      </c>
      <c r="G15" s="97"/>
      <c r="H15" s="173">
        <v>149.83768090928129</v>
      </c>
      <c r="I15" s="98"/>
      <c r="J15" s="42">
        <v>47164.165000000001</v>
      </c>
      <c r="K15" s="99"/>
      <c r="L15" s="100">
        <v>0.70534878910715371</v>
      </c>
    </row>
    <row r="16" spans="1:12" ht="15" customHeight="1">
      <c r="B16" s="229" t="s">
        <v>34</v>
      </c>
      <c r="C16" s="70"/>
      <c r="D16" s="236">
        <v>116.05855337000001</v>
      </c>
      <c r="E16" s="96"/>
      <c r="F16" s="97">
        <v>581877</v>
      </c>
      <c r="G16" s="97"/>
      <c r="H16" s="173">
        <v>199.45547490277156</v>
      </c>
      <c r="I16" s="98"/>
      <c r="J16" s="42">
        <v>14187.412</v>
      </c>
      <c r="K16" s="99"/>
      <c r="L16" s="100">
        <v>0.81803893035600861</v>
      </c>
    </row>
    <row r="17" spans="2:18" ht="15" customHeight="1">
      <c r="B17" s="232" t="s">
        <v>35</v>
      </c>
      <c r="C17" s="134"/>
      <c r="D17" s="237">
        <v>431.51163855999999</v>
      </c>
      <c r="E17" s="135"/>
      <c r="F17" s="136">
        <v>2402729</v>
      </c>
      <c r="G17" s="136"/>
      <c r="H17" s="174">
        <v>179.59230465025394</v>
      </c>
      <c r="I17" s="137"/>
      <c r="J17" s="138">
        <v>59794.928999999996</v>
      </c>
      <c r="K17" s="139"/>
      <c r="L17" s="140">
        <v>0.72165256448418891</v>
      </c>
    </row>
    <row r="18" spans="2:18" ht="15" customHeight="1">
      <c r="B18" s="229" t="s">
        <v>36</v>
      </c>
      <c r="C18" s="70"/>
      <c r="D18" s="236">
        <v>410.38882791999998</v>
      </c>
      <c r="E18" s="96"/>
      <c r="F18" s="97">
        <v>2038700</v>
      </c>
      <c r="G18" s="97"/>
      <c r="H18" s="173">
        <v>201.29927302692892</v>
      </c>
      <c r="I18" s="98"/>
      <c r="J18" s="42">
        <v>42820.105000000003</v>
      </c>
      <c r="K18" s="99"/>
      <c r="L18" s="100">
        <v>0.95840219896705048</v>
      </c>
    </row>
    <row r="19" spans="2:18" ht="15" customHeight="1">
      <c r="B19" s="229" t="s">
        <v>37</v>
      </c>
      <c r="C19" s="70"/>
      <c r="D19" s="236">
        <v>1675.13445933</v>
      </c>
      <c r="E19" s="96"/>
      <c r="F19" s="97">
        <v>7610226</v>
      </c>
      <c r="G19" s="97"/>
      <c r="H19" s="173">
        <v>220.11625664336381</v>
      </c>
      <c r="I19" s="98"/>
      <c r="J19" s="42">
        <v>236813.92600000001</v>
      </c>
      <c r="K19" s="99"/>
      <c r="L19" s="100">
        <v>0.70736315537879313</v>
      </c>
    </row>
    <row r="20" spans="2:18" ht="15" customHeight="1">
      <c r="B20" s="229" t="s">
        <v>38</v>
      </c>
      <c r="C20" s="70"/>
      <c r="D20" s="236">
        <v>681.54354487000001</v>
      </c>
      <c r="E20" s="96"/>
      <c r="F20" s="97">
        <v>4999621</v>
      </c>
      <c r="G20" s="97"/>
      <c r="H20" s="173">
        <v>136.31904195738036</v>
      </c>
      <c r="I20" s="98"/>
      <c r="J20" s="42">
        <v>116015.33500000001</v>
      </c>
      <c r="K20" s="99"/>
      <c r="L20" s="100">
        <v>0.58745987749809114</v>
      </c>
    </row>
    <row r="21" spans="2:18" ht="15" customHeight="1">
      <c r="B21" s="229" t="s">
        <v>39</v>
      </c>
      <c r="C21" s="70"/>
      <c r="D21" s="236">
        <v>169.12377240999999</v>
      </c>
      <c r="E21" s="96"/>
      <c r="F21" s="97">
        <v>1062845</v>
      </c>
      <c r="G21" s="97"/>
      <c r="H21" s="173">
        <v>159.12364682526615</v>
      </c>
      <c r="I21" s="98"/>
      <c r="J21" s="42">
        <v>20677.009999999998</v>
      </c>
      <c r="K21" s="99"/>
      <c r="L21" s="100">
        <v>0.81793147273227607</v>
      </c>
    </row>
    <row r="22" spans="2:18" ht="15" customHeight="1">
      <c r="B22" s="233" t="s">
        <v>40</v>
      </c>
      <c r="C22" s="141"/>
      <c r="D22" s="238">
        <v>425.79528756999997</v>
      </c>
      <c r="E22" s="142"/>
      <c r="F22" s="143">
        <v>2698920</v>
      </c>
      <c r="G22" s="143"/>
      <c r="H22" s="175">
        <v>157.76506438501326</v>
      </c>
      <c r="I22" s="144"/>
      <c r="J22" s="145">
        <v>64429.877999999997</v>
      </c>
      <c r="K22" s="146"/>
      <c r="L22" s="147">
        <v>0.66086620181090516</v>
      </c>
    </row>
    <row r="23" spans="2:18" ht="15" customHeight="1">
      <c r="B23" s="229" t="s">
        <v>41</v>
      </c>
      <c r="C23" s="70"/>
      <c r="D23" s="236">
        <v>990.08677992000003</v>
      </c>
      <c r="E23" s="96"/>
      <c r="F23" s="97">
        <v>6686513</v>
      </c>
      <c r="G23" s="97"/>
      <c r="H23" s="173">
        <v>148.07221341228231</v>
      </c>
      <c r="I23" s="98"/>
      <c r="J23" s="42">
        <v>240129.959</v>
      </c>
      <c r="K23" s="99"/>
      <c r="L23" s="100">
        <v>0.41231289258663473</v>
      </c>
    </row>
    <row r="24" spans="2:18" ht="15" customHeight="1">
      <c r="B24" s="229" t="s">
        <v>42</v>
      </c>
      <c r="C24" s="70"/>
      <c r="D24" s="236">
        <v>228.74712492</v>
      </c>
      <c r="E24" s="96"/>
      <c r="F24" s="97">
        <v>1495084</v>
      </c>
      <c r="G24" s="97"/>
      <c r="H24" s="173">
        <v>152.99951368618756</v>
      </c>
      <c r="I24" s="98"/>
      <c r="J24" s="42">
        <v>32356.061000000002</v>
      </c>
      <c r="K24" s="99"/>
      <c r="L24" s="100">
        <v>0.7069683943295817</v>
      </c>
    </row>
    <row r="25" spans="2:18" ht="15" customHeight="1">
      <c r="B25" s="229" t="s">
        <v>125</v>
      </c>
      <c r="C25" s="70"/>
      <c r="D25" s="236">
        <v>121.14046290000002</v>
      </c>
      <c r="E25" s="96"/>
      <c r="F25" s="97">
        <v>652561</v>
      </c>
      <c r="G25" s="97"/>
      <c r="H25" s="173">
        <v>185.6385271261997</v>
      </c>
      <c r="I25" s="98"/>
      <c r="J25" s="42">
        <v>20973.353999999999</v>
      </c>
      <c r="K25" s="99"/>
      <c r="L25" s="100">
        <v>0.57759222916849651</v>
      </c>
    </row>
    <row r="26" spans="2:18" ht="15" customHeight="1">
      <c r="B26" s="229" t="s">
        <v>130</v>
      </c>
      <c r="C26" s="70"/>
      <c r="D26" s="236">
        <v>467.50319109999998</v>
      </c>
      <c r="E26" s="96"/>
      <c r="F26" s="97">
        <v>2181919</v>
      </c>
      <c r="G26" s="97"/>
      <c r="H26" s="173">
        <v>214.26239521265455</v>
      </c>
      <c r="I26" s="98"/>
      <c r="J26" s="42">
        <v>74495.915999999997</v>
      </c>
      <c r="K26" s="99"/>
      <c r="L26" s="100">
        <v>0.62755546371159454</v>
      </c>
    </row>
    <row r="27" spans="2:18" ht="15" customHeight="1">
      <c r="B27" s="229" t="s">
        <v>43</v>
      </c>
      <c r="C27" s="70"/>
      <c r="D27" s="236">
        <v>67.855469440000007</v>
      </c>
      <c r="E27" s="96"/>
      <c r="F27" s="97">
        <v>314441</v>
      </c>
      <c r="G27" s="97"/>
      <c r="H27" s="173">
        <v>215.79714299343919</v>
      </c>
      <c r="I27" s="98"/>
      <c r="J27" s="42">
        <v>8867.0689999999995</v>
      </c>
      <c r="K27" s="99"/>
      <c r="L27" s="100">
        <v>0.76525252527075194</v>
      </c>
    </row>
    <row r="28" spans="2:18" ht="17.100000000000001" customHeight="1">
      <c r="B28" s="293" t="s">
        <v>4</v>
      </c>
      <c r="C28" s="294"/>
      <c r="D28" s="295">
        <v>8130.6487490399995</v>
      </c>
      <c r="E28" s="296"/>
      <c r="F28" s="297">
        <v>46936492</v>
      </c>
      <c r="G28" s="297"/>
      <c r="H28" s="298">
        <v>173.22659624924674</v>
      </c>
      <c r="I28" s="299"/>
      <c r="J28" s="276">
        <v>1240199.2139999999</v>
      </c>
      <c r="K28" s="300"/>
      <c r="L28" s="301">
        <v>0.6555921546520187</v>
      </c>
    </row>
    <row r="29" spans="2:18" ht="3.95" customHeight="1">
      <c r="B29" s="23"/>
      <c r="C29" s="23"/>
      <c r="D29" s="24"/>
      <c r="E29" s="24"/>
      <c r="F29" s="25"/>
      <c r="G29" s="25"/>
      <c r="H29" s="26"/>
      <c r="I29" s="26"/>
      <c r="J29" s="27"/>
      <c r="K29" s="28"/>
      <c r="L29" s="34"/>
    </row>
    <row r="30" spans="2:18" ht="12.95" customHeight="1">
      <c r="B30" s="302" t="s">
        <v>223</v>
      </c>
      <c r="C30" s="9"/>
      <c r="D30" s="21"/>
      <c r="E30" s="21"/>
      <c r="M30"/>
      <c r="N30"/>
      <c r="O30"/>
      <c r="P30"/>
      <c r="Q30"/>
      <c r="R30"/>
    </row>
    <row r="31" spans="2:18" ht="12.95" customHeight="1">
      <c r="B31" s="303" t="s">
        <v>224</v>
      </c>
      <c r="C31" s="29"/>
      <c r="M31"/>
      <c r="N31"/>
      <c r="O31"/>
      <c r="P31"/>
      <c r="Q31"/>
      <c r="R31"/>
    </row>
    <row r="32" spans="2:18" ht="15.95" customHeight="1">
      <c r="B32" s="389"/>
      <c r="C32" s="389"/>
      <c r="D32" s="389"/>
      <c r="E32" s="389"/>
      <c r="F32" s="389"/>
      <c r="G32" s="389"/>
      <c r="H32" s="389"/>
      <c r="I32" s="389"/>
      <c r="J32" s="389"/>
      <c r="K32" s="389"/>
      <c r="L32" s="389"/>
      <c r="M32"/>
      <c r="N32"/>
      <c r="O32"/>
      <c r="P32"/>
      <c r="Q32"/>
      <c r="R32"/>
    </row>
    <row r="33" spans="2:35" ht="15.95" customHeight="1">
      <c r="M33"/>
      <c r="N33"/>
      <c r="O33"/>
      <c r="P33"/>
      <c r="Q33"/>
      <c r="R33"/>
    </row>
    <row r="34" spans="2:35" ht="15.95" customHeight="1">
      <c r="M34"/>
      <c r="N34"/>
      <c r="O34"/>
      <c r="P34"/>
      <c r="Q34"/>
      <c r="R34"/>
    </row>
    <row r="35" spans="2:35" ht="15.95" customHeight="1">
      <c r="M35"/>
      <c r="N35"/>
      <c r="O35"/>
      <c r="P35"/>
      <c r="Q35"/>
      <c r="R35"/>
      <c r="W35" s="219"/>
    </row>
    <row r="36" spans="2:35" s="30" customFormat="1" ht="30" customHeight="1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/>
      <c r="N36"/>
      <c r="O36"/>
      <c r="P36"/>
      <c r="Q36"/>
      <c r="R36"/>
      <c r="W36" s="219"/>
      <c r="X36" s="219"/>
      <c r="Y36" s="219"/>
      <c r="Z36" s="219"/>
      <c r="AA36" s="219"/>
      <c r="AB36" s="219"/>
      <c r="AC36" s="219"/>
      <c r="AD36" s="219"/>
      <c r="AE36" s="219"/>
      <c r="AF36" s="219"/>
      <c r="AG36" s="219"/>
      <c r="AH36" s="219"/>
      <c r="AI36" s="31"/>
    </row>
    <row r="37" spans="2:35" ht="6.95" customHeight="1">
      <c r="M37"/>
      <c r="N37"/>
      <c r="O37"/>
      <c r="P37"/>
      <c r="Q37"/>
      <c r="R37"/>
      <c r="W37" s="219"/>
      <c r="X37" s="219"/>
      <c r="Y37" s="219"/>
      <c r="Z37" s="219"/>
      <c r="AA37" s="219"/>
      <c r="AB37" s="219"/>
      <c r="AC37" s="219"/>
      <c r="AD37" s="219"/>
      <c r="AE37" s="219"/>
      <c r="AF37" s="219"/>
      <c r="AG37" s="219"/>
      <c r="AH37" s="219"/>
    </row>
    <row r="38" spans="2:35" ht="18" customHeight="1">
      <c r="M38"/>
      <c r="N38"/>
      <c r="O38"/>
      <c r="P38"/>
      <c r="Q38"/>
      <c r="R38"/>
      <c r="W38" s="219"/>
      <c r="X38" s="219"/>
      <c r="Y38" s="219"/>
      <c r="Z38" s="219"/>
      <c r="AA38" s="219"/>
      <c r="AB38" s="219"/>
      <c r="AC38" s="219"/>
      <c r="AD38" s="219"/>
      <c r="AE38" s="219"/>
      <c r="AF38" s="219"/>
      <c r="AG38" s="219"/>
      <c r="AH38" s="219"/>
    </row>
    <row r="39" spans="2:35" ht="18" customHeight="1">
      <c r="M39"/>
      <c r="N39"/>
      <c r="O39"/>
      <c r="P39"/>
      <c r="Q39"/>
      <c r="R39"/>
      <c r="W39" s="219"/>
      <c r="X39" s="219"/>
      <c r="Y39" s="219"/>
      <c r="Z39" s="219"/>
      <c r="AA39" s="219"/>
      <c r="AB39" s="219"/>
      <c r="AC39" s="219"/>
      <c r="AD39" s="219"/>
      <c r="AE39" s="219"/>
      <c r="AF39" s="219"/>
      <c r="AG39" s="219"/>
      <c r="AH39" s="219"/>
    </row>
    <row r="40" spans="2:35" ht="14.1" customHeight="1">
      <c r="M40"/>
      <c r="N40"/>
      <c r="O40"/>
      <c r="P40"/>
      <c r="Q40"/>
      <c r="R40"/>
      <c r="W40" s="219"/>
      <c r="X40" s="219"/>
      <c r="Y40" s="219"/>
      <c r="Z40" s="219"/>
      <c r="AA40" s="219"/>
      <c r="AB40" s="219"/>
      <c r="AC40" s="219"/>
      <c r="AD40" s="219"/>
      <c r="AE40" s="219"/>
      <c r="AF40" s="219"/>
      <c r="AG40" s="219"/>
      <c r="AH40" s="219"/>
    </row>
    <row r="41" spans="2:35" ht="15" customHeight="1"/>
    <row r="42" spans="2:35" ht="15" customHeight="1"/>
    <row r="43" spans="2:35" ht="15" customHeight="1"/>
    <row r="44" spans="2:35" ht="3.95" customHeight="1"/>
    <row r="45" spans="2:35" ht="15" customHeight="1"/>
    <row r="46" spans="2:35" ht="15" customHeight="1"/>
    <row r="47" spans="2:35" ht="15" customHeight="1"/>
    <row r="48" spans="2:35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7.100000000000001" customHeight="1"/>
    <row r="63" ht="3.95" customHeight="1"/>
    <row r="64" ht="12.95" customHeight="1"/>
    <row r="65" ht="12.95" customHeight="1"/>
    <row r="66" ht="27.95" customHeight="1"/>
  </sheetData>
  <mergeCells count="7">
    <mergeCell ref="B2:L2"/>
    <mergeCell ref="B32:L3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21</vt:i4>
      </vt:variant>
    </vt:vector>
  </HeadingPairs>
  <TitlesOfParts>
    <vt:vector size="42" baseType="lpstr">
      <vt:lpstr>C_III.1</vt:lpstr>
      <vt:lpstr>C_III.2</vt:lpstr>
      <vt:lpstr>C_III.3</vt:lpstr>
      <vt:lpstr>C_III.4</vt:lpstr>
      <vt:lpstr>C_III.5</vt:lpstr>
      <vt:lpstr>C_III.6</vt:lpstr>
      <vt:lpstr>C_III.7</vt:lpstr>
      <vt:lpstr>C_III.8</vt:lpstr>
      <vt:lpstr>C_III.9</vt:lpstr>
      <vt:lpstr>C_III.10</vt:lpstr>
      <vt:lpstr>C_III.11</vt:lpstr>
      <vt:lpstr>C_III.12</vt:lpstr>
      <vt:lpstr>C_III.13</vt:lpstr>
      <vt:lpstr>C_III.14</vt:lpstr>
      <vt:lpstr>C_III.15</vt:lpstr>
      <vt:lpstr>C_III.16</vt:lpstr>
      <vt:lpstr>C_III.17</vt:lpstr>
      <vt:lpstr>C_III.18</vt:lpstr>
      <vt:lpstr>C_III.19</vt:lpstr>
      <vt:lpstr>C_III.20</vt:lpstr>
      <vt:lpstr>C_III.21</vt:lpstr>
      <vt:lpstr>C_III.1!Área_de_impresión</vt:lpstr>
      <vt:lpstr>C_III.10!Área_de_impresión</vt:lpstr>
      <vt:lpstr>C_III.11!Área_de_impresión</vt:lpstr>
      <vt:lpstr>C_III.12!Área_de_impresión</vt:lpstr>
      <vt:lpstr>C_III.13!Área_de_impresión</vt:lpstr>
      <vt:lpstr>C_III.14!Área_de_impresión</vt:lpstr>
      <vt:lpstr>C_III.15!Área_de_impresión</vt:lpstr>
      <vt:lpstr>C_III.16!Área_de_impresión</vt:lpstr>
      <vt:lpstr>C_III.17!Área_de_impresión</vt:lpstr>
      <vt:lpstr>C_III.18!Área_de_impresión</vt:lpstr>
      <vt:lpstr>C_III.19!Área_de_impresión</vt:lpstr>
      <vt:lpstr>C_III.2!Área_de_impresión</vt:lpstr>
      <vt:lpstr>C_III.20!Área_de_impresión</vt:lpstr>
      <vt:lpstr>C_III.21!Área_de_impresión</vt:lpstr>
      <vt:lpstr>C_III.3!Área_de_impresión</vt:lpstr>
      <vt:lpstr>C_III.4!Área_de_impresión</vt:lpstr>
      <vt:lpstr>C_III.5!Área_de_impresión</vt:lpstr>
      <vt:lpstr>C_III.6!Área_de_impresión</vt:lpstr>
      <vt:lpstr>C_III.7!Área_de_impresión</vt:lpstr>
      <vt:lpstr>C_III.8!Área_de_impresión</vt:lpstr>
      <vt:lpstr>C_III.9!Área_de_impresión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DGT; BURPINAN</dc:creator>
  <cp:lastModifiedBy>D.G.de Tributos</cp:lastModifiedBy>
  <cp:lastPrinted>2021-12-03T12:15:27Z</cp:lastPrinted>
  <dcterms:created xsi:type="dcterms:W3CDTF">2007-07-03T08:08:34Z</dcterms:created>
  <dcterms:modified xsi:type="dcterms:W3CDTF">2022-05-03T12:52:44Z</dcterms:modified>
</cp:coreProperties>
</file>